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vf03.treasury.gov.za\Publications\1. Budget\2023\4. ENE\A. Database\Public Entities\Publication Tables\Tables for web\"/>
    </mc:Choice>
  </mc:AlternateContent>
  <xr:revisionPtr revIDLastSave="0" documentId="13_ncr:1_{6D204385-F8DB-4E1F-BB05-84B562601CC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dex" sheetId="31" r:id="rId1"/>
    <sheet name="BSAFinancial" sheetId="1" r:id="rId2"/>
    <sheet name="BSAPerfom" sheetId="2" r:id="rId3"/>
    <sheet name="BSAPersonnel" sheetId="3" r:id="rId4"/>
    <sheet name="HeritageFinancial" sheetId="4" r:id="rId5"/>
    <sheet name="HeritagePerfom" sheetId="5" r:id="rId6"/>
    <sheet name="HeritagePersonnel" sheetId="6" r:id="rId7"/>
    <sheet name="LibrariesFinancial" sheetId="7" r:id="rId8"/>
    <sheet name="LibrariesPerfom" sheetId="8" r:id="rId9"/>
    <sheet name="LibrariesPersonnel" sheetId="9" r:id="rId10"/>
    <sheet name="NACFinancial" sheetId="10" r:id="rId11"/>
    <sheet name="NACPerfom" sheetId="11" r:id="rId12"/>
    <sheet name="NACPersonnel" sheetId="12" r:id="rId13"/>
    <sheet name="NFVFFinancial" sheetId="13" r:id="rId14"/>
    <sheet name="NFVFPerfom" sheetId="14" r:id="rId15"/>
    <sheet name="NFVFPersonnel" sheetId="15" r:id="rId16"/>
    <sheet name="NHCFinancial" sheetId="16" r:id="rId17"/>
    <sheet name="NHCPerfom" sheetId="17" r:id="rId18"/>
    <sheet name="NHCPersonnel" sheetId="18" r:id="rId19"/>
    <sheet name="PANSALBFinancial" sheetId="19" r:id="rId20"/>
    <sheet name="PANSALBPerfom" sheetId="20" r:id="rId21"/>
    <sheet name="PANSALBPersonnel" sheetId="21" r:id="rId22"/>
    <sheet name="PerformingArts Financial" sheetId="22" r:id="rId23"/>
    <sheet name="PerformingArts Perfom" sheetId="23" r:id="rId24"/>
    <sheet name="PerformingArts Personnel" sheetId="24" r:id="rId25"/>
    <sheet name="SAHRAFinancial" sheetId="25" r:id="rId26"/>
    <sheet name="SAHRAPerfom" sheetId="26" r:id="rId27"/>
    <sheet name="SAHRAPersonnel" sheetId="27" r:id="rId28"/>
    <sheet name="SAIDSFinancial" sheetId="28" r:id="rId29"/>
    <sheet name="SAIDSPerfom" sheetId="29" r:id="rId30"/>
    <sheet name="SAIDS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<sst xmlns="http://schemas.openxmlformats.org/spreadsheetml/2006/main" count="1384" uniqueCount="229">
  <si>
    <t>Table 37.15 Boxing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</si>
  <si>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</si>
  <si>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</si>
  <si>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</si>
  <si>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</si>
  <si>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</si>
  <si>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</si>
  <si>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</si>
  <si>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</si>
  <si>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</si>
  <si>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</si>
  <si>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</si>
  <si>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</si>
  <si>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</si>
  <si>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</si>
  <si>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</si>
  <si>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</si>
  <si>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Boxing development</t>
  </si>
  <si>
    <t>Boxing promotion</t>
  </si>
  <si>
    <t>Total</t>
  </si>
  <si>
    <t>Table 37.16 Boxing South Africa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</si>
  <si>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</si>
  <si>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</si>
  <si>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</si>
  <si>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</si>
  <si>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</si>
  <si>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</si>
  <si>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</si>
  <si>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</si>
  <si>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</si>
  <si>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</si>
  <si>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</si>
  <si>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</si>
  <si>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</si>
  <si>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</si>
  <si>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Department: Sport, Arts and Culture</t>
  </si>
  <si>
    <t>Table 37.14 Boxing South Africa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</si>
  <si>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</si>
  <si>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</si>
  <si>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</si>
  <si>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</si>
  <si>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</si>
  <si>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</si>
  <si>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Number of licensees trained and developed per year</t>
  </si>
  <si>
    <t>Number of female boxers licensed per year</t>
  </si>
  <si>
    <t>Table 37.17 Boxing South Africa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</si>
  <si>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</si>
  <si>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</si>
  <si>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</si>
  <si>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</si>
  <si>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</si>
  <si>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</si>
  <si>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</si>
  <si>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</si>
  <si>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</si>
  <si>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</si>
  <si>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Boxing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</si>
  <si>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</si>
  <si>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</si>
  <si>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</si>
  <si>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</si>
  <si>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</si>
  <si>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</si>
  <si>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</si>
  <si>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13 – 16</t>
  </si>
  <si>
    <t>1. Rand million.</t>
  </si>
  <si>
    <t>Table 37.19 Heritage institutions expenditure trends and estimates by programme/objective/activity</t>
  </si>
  <si>
    <t>Business development</t>
  </si>
  <si>
    <t>Public engagement</t>
  </si>
  <si>
    <t>Lilliesleaf, Samora Machel and Matola museums</t>
  </si>
  <si>
    <t>Table 37.20 Heritage institutions statements of financial performance</t>
  </si>
  <si>
    <t>Other sales</t>
  </si>
  <si>
    <t>Interest, dividends and rent on land</t>
  </si>
  <si>
    <t>Transfers and subsidies</t>
  </si>
  <si>
    <t>Table 37.18 Heritage institutions performance indicators by programme/objective/activity and related priority</t>
  </si>
  <si>
    <t>Table 37.21 Heritage institutions personnel numbers and cost by salary level</t>
  </si>
  <si>
    <t>Heritage institutions</t>
  </si>
  <si>
    <t>11 – 12</t>
  </si>
  <si>
    <t>17 – 22</t>
  </si>
  <si>
    <t>Table 37.23 Libraries expenditure trends and estimates by programme/objective/activity</t>
  </si>
  <si>
    <t>Table 37.24 Libraries statements of financial performance</t>
  </si>
  <si>
    <t>Table 37.22 Libraries performance indicators by programme/objective/activity and related priority</t>
  </si>
  <si>
    <t>Table 37.25 Libraries personnel numbers and cost by salary level</t>
  </si>
  <si>
    <t>Libraries</t>
  </si>
  <si>
    <t>Table 37.27 National Arts Council expenditure trends and estimates by programme/objective/activity</t>
  </si>
  <si>
    <t>Table 37.28 National Arts Council statements of financial performance</t>
  </si>
  <si>
    <t>Table 37.26 National Arts Council performance indicators by programme/objective/activity and related priority</t>
  </si>
  <si>
    <t>Table 37.29 National Arts Council personnel numbers and cost by salary level</t>
  </si>
  <si>
    <t>National Arts Council</t>
  </si>
  <si>
    <t>Table 37.31 National Film and Video Foundation expenditure trends and estimates by programme/objective/activity</t>
  </si>
  <si>
    <t>Training, skills, research and policy development</t>
  </si>
  <si>
    <t>Table 37.32 National Film and Video Foundation statements of financial performance</t>
  </si>
  <si>
    <t>Table 37.30 National Film and Video Foundation performance indicators by programme/objective/activity and related priority</t>
  </si>
  <si>
    <t>Table 37.33 National Film and Video Foundation personnel numbers and cost by salary level</t>
  </si>
  <si>
    <t>National Film and Video Foundation</t>
  </si>
  <si>
    <t>Table 37.35 National Heritage Council expenditure trends and estimates by programme/objective/activity</t>
  </si>
  <si>
    <t>Table 37.36 National Heritage Council statements of financial performance</t>
  </si>
  <si>
    <t>Table 37.34 National Heritage Council performance indicators by programme/objective/activity and related priority</t>
  </si>
  <si>
    <t>Number of community heritage projects supported and funded per year</t>
  </si>
  <si>
    <t>Number of nation building initiatives implemented and funded per year</t>
  </si>
  <si>
    <t>Number of repatriations supported per year</t>
  </si>
  <si>
    <t>Table 37.37 National Heritage Council personnel numbers and cost by salary level</t>
  </si>
  <si>
    <t>National Heritage Council</t>
  </si>
  <si>
    <t>Table 37.39 Pan South African Language Board expenditure trends and estimates by programme/objective/activity</t>
  </si>
  <si>
    <t>Table 37.40 Pan South African Language Board statements of financial performance</t>
  </si>
  <si>
    <t>Table 37.38 Pan South African Language Board performance indicators by programme/objective/activity and related priority</t>
  </si>
  <si>
    <t>Percentage of terminology lists authenticated per year</t>
  </si>
  <si>
    <t>Table 37.41 Pan South African Language Board personnel numbers and cost by salary level</t>
  </si>
  <si>
    <t>Pan South African Language Board</t>
  </si>
  <si>
    <t>Table 37.43 Performing arts institutions expenditure trends and estimates by programme/objective/activity</t>
  </si>
  <si>
    <t>Table 37.44 Performing arts institutions statements of financial performance</t>
  </si>
  <si>
    <t>Table 37.42 Performing arts institutions performance indicators by programme/objective/activity and related priority</t>
  </si>
  <si>
    <t>Table 37.45 Performing arts institutions personnel numbers and cost by salary level</t>
  </si>
  <si>
    <t>Performing arts institutions</t>
  </si>
  <si>
    <t>Table 37.47 South African Heritage Resources Agency expenditure trends and estimates by programme/objective/activity</t>
  </si>
  <si>
    <t>Table 37.48 South African Heritage Resources Agency statements of financial performance</t>
  </si>
  <si>
    <t>Table 37.46 South African Heritage Resources Agency performance indicators by programme/objective/activity and related priority</t>
  </si>
  <si>
    <t>Table 37.49 South African Heritage Resources Agency personnel numbers and cost by salary level</t>
  </si>
  <si>
    <t>South African Heritage Resources Agency</t>
  </si>
  <si>
    <t>Table 37.51 South African Institute for Drug-Free Sport expenditure trends and estimates by programme/objective/activity</t>
  </si>
  <si>
    <t>Doping control, investigations and results management</t>
  </si>
  <si>
    <t>Education</t>
  </si>
  <si>
    <t>International liaison</t>
  </si>
  <si>
    <t>Table 37.52 South African Institute for Drug-Free Sport statements of financial performance</t>
  </si>
  <si>
    <t>Table 37.50 South African Institute for Drug-Free Sport performance indicators by programme/objective/activity and related priority</t>
  </si>
  <si>
    <t>Table 37.53 South African Institute for Drug-Free Sport personnel numbers and cost by salary level</t>
  </si>
  <si>
    <t>South African Institute for Drug-Free Sport</t>
  </si>
  <si>
    <t>Priority 3: Education, skills and health</t>
  </si>
  <si>
    <t>Number of tournament venues inspected per year</t>
  </si>
  <si>
    <t>Priority 6: Social cohesion and safer communities</t>
  </si>
  <si>
    <t>Priority 2: Economic transformation and job creation</t>
  </si>
  <si>
    <t>Number of boxing practitioners licensed per year</t>
  </si>
  <si>
    <t>1 169</t>
  </si>
  <si>
    <t>1 000</t>
  </si>
  <si>
    <t>Number of exhibitions held per year</t>
  </si>
  <si>
    <t>Number of visitors at exhibitions per year</t>
  </si>
  <si>
    <t>1 941 481</t>
  </si>
  <si>
    <t>2 168 198</t>
  </si>
  <si>
    <t>2 212 711</t>
  </si>
  <si>
    <t>2 347 711</t>
  </si>
  <si>
    <t>2 446 121</t>
  </si>
  <si>
    <t>2 519 504</t>
  </si>
  <si>
    <t>2 535 413</t>
  </si>
  <si>
    <t>Number of new publications or articles produced per year</t>
  </si>
  <si>
    <t>Number of heritage assets or artefacts acquired per year</t>
  </si>
  <si>
    <t>108 873</t>
  </si>
  <si>
    <t>109 228</t>
  </si>
  <si>
    <t>114 394</t>
  </si>
  <si>
    <t>114 655</t>
  </si>
  <si>
    <t>117 223</t>
  </si>
  <si>
    <t>117 229</t>
  </si>
  <si>
    <t>117 331</t>
  </si>
  <si>
    <t>Number of educational interactions with schools per year</t>
  </si>
  <si>
    <t>54 196</t>
  </si>
  <si>
    <t>58 510</t>
  </si>
  <si>
    <t>62 974</t>
  </si>
  <si>
    <t>63 100</t>
  </si>
  <si>
    <t>63 185</t>
  </si>
  <si>
    <t>63 816</t>
  </si>
  <si>
    <t>64 012</t>
  </si>
  <si>
    <t>Number of documentary heritage items preserved and conserved per year</t>
  </si>
  <si>
    <t>5 900</t>
  </si>
  <si>
    <t>13 010</t>
  </si>
  <si>
    <t>12 000</t>
  </si>
  <si>
    <t>14 700</t>
  </si>
  <si>
    <t>16 640</t>
  </si>
  <si>
    <t>19 368</t>
  </si>
  <si>
    <t xml:space="preserve">Number of heritage items digitised per year </t>
  </si>
  <si>
    <t>32 989</t>
  </si>
  <si>
    <t>6 677</t>
  </si>
  <si>
    <t>41 000</t>
  </si>
  <si>
    <t>46 000</t>
  </si>
  <si>
    <t>55 000</t>
  </si>
  <si>
    <t>67 000</t>
  </si>
  <si>
    <t>35 000</t>
  </si>
  <si>
    <t>Number of book club support workshops conducted per year</t>
  </si>
  <si>
    <t>Number of books published per year through the community publishing grant</t>
  </si>
  <si>
    <t>Number of South African Library for the Blind tactile books produced per year</t>
  </si>
  <si>
    <t>Number of in-house South African Library for the Blind Braille book titles produced per year</t>
  </si>
  <si>
    <t>Percentage of funding allocated to marginalised provinces per year</t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</si>
  <si>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</si>
  <si>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Percentage of funding allocated to marginalised groups across all provinces per year</t>
  </si>
  <si>
    <t>Number of indigenous art forms supported by the council per year</t>
  </si>
  <si>
    <t>Number of grants approved per year</t>
  </si>
  <si>
    <t>Percentage of funding allocated per year to institutions of higher learning for block bursaries</t>
  </si>
  <si>
    <t>Percentage increase in the number of job opportunities created by council beneficiaries per year</t>
  </si>
  <si>
    <t>Percentage increase in the number of funded beneficiaries per year</t>
  </si>
  <si>
    <t>1. No historical data available.</t>
  </si>
  <si>
    <t>Number of projects on South African content funded in development per year</t>
  </si>
  <si>
    <t>Number of projects on South African content funded in production per year</t>
  </si>
  <si>
    <t>Number of film festival grants awarded per year</t>
  </si>
  <si>
    <t>Number of grants awarded to national festivals per year</t>
  </si>
  <si>
    <t>Number of interns identified and placed in relevant industry institutions to gain workplace experience per year</t>
  </si>
  <si>
    <t>Number of marketing and distribution grants awarded per year</t>
  </si>
  <si>
    <t>Bursaries awarded per year in line with defined criteria</t>
  </si>
  <si>
    <t>Number of commemorative events linked to the resistance and liberation heritage route and African liberation supported per year</t>
  </si>
  <si>
    <t>Number of printed and recorded lexicographical materials per year</t>
  </si>
  <si>
    <t>Percentage of linguistic human rights violations resolved per year</t>
  </si>
  <si>
    <t>(10/11)</t>
  </si>
  <si>
    <t>Number of community language schools (Khoi and San languages) supported through the provision of language-related materials per year</t>
  </si>
  <si>
    <t>Number of school governing body structures trained on language-in-education legislative prescripts per year</t>
  </si>
  <si>
    <t>Number of productions staged per year</t>
  </si>
  <si>
    <t>Number of festivals staged per year</t>
  </si>
  <si>
    <t>Number of skills training and development programmes conducted per year</t>
  </si>
  <si>
    <t>Number of heritage resources assessed for grading per year</t>
  </si>
  <si>
    <t>Number of heritage resources declared per year</t>
  </si>
  <si>
    <t>Number of heritage resources inspected per year</t>
  </si>
  <si>
    <t>Number of monuments and memorial sites rehabilitated and erected per year</t>
  </si>
  <si>
    <t>Number of drug tests conducted on South African athletes per year</t>
  </si>
  <si>
    <t>1 437</t>
  </si>
  <si>
    <t>1 326</t>
  </si>
  <si>
    <t>1 600</t>
  </si>
  <si>
    <t>Number of blood tests in the athlete biological passport project completed per year</t>
  </si>
  <si>
    <t xml:space="preserve">Number of erythropoietin tests conducted per year </t>
  </si>
  <si>
    <t xml:space="preserve">Number of elite athletes in the registered testing pool per year </t>
  </si>
  <si>
    <t xml:space="preserve">- </t>
  </si>
  <si>
    <t>Entity name</t>
  </si>
  <si>
    <t>Table name</t>
  </si>
  <si>
    <t xml:space="preserve"> Boxing South Africa</t>
  </si>
  <si>
    <t xml:space="preserve"> Heritage institutions</t>
  </si>
  <si>
    <t xml:space="preserve"> Libraries</t>
  </si>
  <si>
    <t xml:space="preserve"> National Arts Council</t>
  </si>
  <si>
    <t xml:space="preserve"> National Film and Video Foundation</t>
  </si>
  <si>
    <t xml:space="preserve"> National Heritage Council</t>
  </si>
  <si>
    <t xml:space="preserve"> Pan South African Language Board</t>
  </si>
  <si>
    <t xml:space="preserve"> Performing arts institutions</t>
  </si>
  <si>
    <t xml:space="preserve"> South African Heritage Resources Agency</t>
  </si>
  <si>
    <t xml:space="preserve"> South African Institute for Drug-Free Sport</t>
  </si>
  <si>
    <t xml:space="preserve">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</si>
</sst>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20" fillId="0" borderId="0" applyNumberFormat="0" applyFill="0" applyBorder="0" applyAlignment="0" applyProtection="0"/>
  </cellStyleXfs>
  <cellXfs count="231">
    <xf numFmtId="0" fontId="0" fillId="0" borderId="0" xfId="0"/>
    <xf numFmtId="0" fontId="5" fillId="0" borderId="2" xfId="3" applyFont="1" applyBorder="1"/>
    <xf numFmtId="165" fontId="5" fillId="0" borderId="3" xfId="4" applyNumberFormat="1" applyFont="1" applyBorder="1" applyAlignment="1">
      <alignment horizontal="centerContinuous"/>
    </xf>
    <xf numFmtId="165" fontId="5" fillId="0" borderId="3" xfId="4" applyNumberFormat="1" applyFont="1" applyBorder="1" applyAlignment="1">
      <alignment horizontal="centerContinuous" wrapText="1"/>
    </xf>
    <xf numFmtId="165" fontId="5" fillId="0" borderId="4" xfId="4" applyNumberFormat="1" applyFont="1" applyBorder="1" applyAlignment="1">
      <alignment horizontal="centerContinuous"/>
    </xf>
    <xf numFmtId="165" fontId="5" fillId="0" borderId="5" xfId="4" applyNumberFormat="1" applyFont="1" applyBorder="1" applyAlignment="1">
      <alignment horizontal="right" wrapText="1"/>
    </xf>
    <xf numFmtId="166" fontId="5" fillId="2" borderId="5" xfId="2" applyNumberFormat="1" applyFont="1" applyFill="1" applyBorder="1" applyAlignment="1">
      <alignment horizontal="right" wrapText="1"/>
    </xf>
    <xf numFmtId="165" fontId="5" fillId="0" borderId="6" xfId="4" applyNumberFormat="1" applyFont="1" applyBorder="1" applyAlignment="1">
      <alignment horizontal="centerContinuous" wrapText="1"/>
    </xf>
    <xf numFmtId="165" fontId="6" fillId="0" borderId="3" xfId="4" applyNumberFormat="1" applyFont="1" applyBorder="1" applyAlignment="1">
      <alignment horizontal="centerContinuous" wrapText="1"/>
    </xf>
    <xf numFmtId="165" fontId="6" fillId="0" borderId="4" xfId="4" applyNumberFormat="1" applyFont="1" applyBorder="1" applyAlignment="1">
      <alignment horizontal="centerContinuous" wrapText="1"/>
    </xf>
    <xf numFmtId="166" fontId="5" fillId="2" borderId="6" xfId="2" applyNumberFormat="1" applyFont="1" applyFill="1" applyBorder="1" applyAlignment="1">
      <alignment horizontal="right" wrapText="1"/>
    </xf>
    <xf numFmtId="0" fontId="6" fillId="0" borderId="7" xfId="3" applyFont="1" applyBorder="1" applyAlignment="1">
      <alignment horizontal="left" vertical="top"/>
    </xf>
    <xf numFmtId="0" fontId="5" fillId="0" borderId="8" xfId="4" quotePrefix="1" applyFont="1" applyBorder="1" applyAlignment="1">
      <alignment horizontal="right" vertical="top"/>
    </xf>
    <xf numFmtId="0" fontId="5" fillId="0" borderId="9" xfId="4" quotePrefix="1" applyFont="1" applyBorder="1" applyAlignment="1">
      <alignment horizontal="right" vertical="top"/>
    </xf>
    <xf numFmtId="167" fontId="6" fillId="0" borderId="0" xfId="4" applyNumberFormat="1" applyFont="1" applyAlignment="1">
      <alignment horizontal="left" vertical="top"/>
    </xf>
    <xf numFmtId="168" fontId="6" fillId="0" borderId="0" xfId="4" applyNumberFormat="1" applyFont="1" applyAlignment="1">
      <alignment horizontal="right" vertical="top"/>
    </xf>
    <xf numFmtId="168" fontId="6" fillId="0" borderId="12" xfId="4" applyNumberFormat="1" applyFont="1" applyBorder="1" applyAlignment="1">
      <alignment horizontal="right" vertical="top"/>
    </xf>
    <xf numFmtId="169" fontId="6" fillId="2" borderId="12" xfId="4" applyNumberFormat="1" applyFont="1" applyFill="1" applyBorder="1" applyAlignment="1">
      <alignment horizontal="right" vertical="top"/>
    </xf>
    <xf numFmtId="169" fontId="6" fillId="2" borderId="13" xfId="4" applyNumberFormat="1" applyFont="1" applyFill="1" applyBorder="1" applyAlignment="1">
      <alignment horizontal="right" vertical="top"/>
    </xf>
    <xf numFmtId="169" fontId="6" fillId="2" borderId="14" xfId="4" applyNumberFormat="1" applyFont="1" applyFill="1" applyBorder="1" applyAlignment="1">
      <alignment horizontal="right" vertical="top"/>
    </xf>
    <xf numFmtId="0" fontId="5" fillId="0" borderId="15" xfId="3" applyFont="1" applyBorder="1" applyAlignment="1">
      <alignment horizontal="left" vertical="top"/>
    </xf>
    <xf numFmtId="168" fontId="5" fillId="0" borderId="15" xfId="3" applyNumberFormat="1" applyFont="1" applyBorder="1" applyAlignment="1">
      <alignment horizontal="right" vertical="top"/>
    </xf>
    <xf numFmtId="168" fontId="5" fillId="0" borderId="16" xfId="3" applyNumberFormat="1" applyFont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9" fontId="5" fillId="3" borderId="16" xfId="3" applyNumberFormat="1" applyFont="1" applyFill="1" applyBorder="1" applyAlignment="1">
      <alignment horizontal="right" vertical="top"/>
    </xf>
    <xf numFmtId="169" fontId="5" fillId="2" borderId="16" xfId="3" applyNumberFormat="1" applyFont="1" applyFill="1" applyBorder="1" applyAlignment="1">
      <alignment horizontal="right" vertical="top"/>
    </xf>
    <xf numFmtId="169" fontId="5" fillId="2" borderId="17" xfId="3" applyNumberFormat="1" applyFont="1" applyFill="1" applyBorder="1" applyAlignment="1">
      <alignment horizontal="right" vertical="top"/>
    </xf>
    <xf numFmtId="0" fontId="7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2" xfId="3" applyFont="1" applyBorder="1" applyAlignment="1">
      <alignment vertical="top" wrapText="1"/>
    </xf>
    <xf numFmtId="165" fontId="9" fillId="0" borderId="3" xfId="4" applyNumberFormat="1" applyFont="1" applyBorder="1" applyAlignment="1">
      <alignment horizontal="centerContinuous"/>
    </xf>
    <xf numFmtId="165" fontId="9" fillId="0" borderId="3" xfId="4" applyNumberFormat="1" applyFont="1" applyBorder="1" applyAlignment="1">
      <alignment horizontal="centerContinuous" wrapText="1"/>
    </xf>
    <xf numFmtId="165" fontId="9" fillId="0" borderId="4" xfId="4" applyNumberFormat="1" applyFont="1" applyBorder="1" applyAlignment="1">
      <alignment horizontal="centerContinuous"/>
    </xf>
    <xf numFmtId="165" fontId="9" fillId="0" borderId="5" xfId="4" applyNumberFormat="1" applyFont="1" applyBorder="1" applyAlignment="1">
      <alignment horizontal="right" wrapText="1"/>
    </xf>
    <xf numFmtId="166" fontId="9" fillId="2" borderId="5" xfId="2" applyNumberFormat="1" applyFont="1" applyFill="1" applyBorder="1" applyAlignment="1">
      <alignment horizontal="right" wrapText="1"/>
    </xf>
    <xf numFmtId="165" fontId="9" fillId="0" borderId="6" xfId="4" applyNumberFormat="1" applyFont="1" applyBorder="1" applyAlignment="1">
      <alignment horizontal="centerContinuous" wrapText="1"/>
    </xf>
    <xf numFmtId="165" fontId="10" fillId="0" borderId="3" xfId="4" applyNumberFormat="1" applyFont="1" applyBorder="1" applyAlignment="1">
      <alignment horizontal="centerContinuous" wrapText="1"/>
    </xf>
    <xf numFmtId="165" fontId="10" fillId="0" borderId="4" xfId="4" applyNumberFormat="1" applyFont="1" applyBorder="1" applyAlignment="1">
      <alignment horizontal="centerContinuous" wrapText="1"/>
    </xf>
    <xf numFmtId="166" fontId="9" fillId="2" borderId="6" xfId="2" applyNumberFormat="1" applyFont="1" applyFill="1" applyBorder="1" applyAlignment="1">
      <alignment horizontal="right" wrapText="1"/>
    </xf>
    <xf numFmtId="0" fontId="10" fillId="0" borderId="7" xfId="3" applyFont="1" applyBorder="1" applyAlignment="1">
      <alignment horizontal="left" vertical="center"/>
    </xf>
    <xf numFmtId="0" fontId="9" fillId="0" borderId="8" xfId="4" quotePrefix="1" applyFont="1" applyBorder="1" applyAlignment="1">
      <alignment horizontal="right" vertical="top"/>
    </xf>
    <xf numFmtId="0" fontId="9" fillId="0" borderId="9" xfId="4" quotePrefix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8" fontId="9" fillId="0" borderId="18" xfId="3" applyNumberFormat="1" applyFont="1" applyBorder="1" applyAlignment="1">
      <alignment horizontal="right" vertical="top" wrapText="1"/>
    </xf>
    <xf numFmtId="168" fontId="10" fillId="0" borderId="18" xfId="3" applyNumberFormat="1" applyFont="1" applyBorder="1" applyAlignment="1">
      <alignment horizontal="right" vertical="top"/>
    </xf>
    <xf numFmtId="168" fontId="10" fillId="0" borderId="19" xfId="3" applyNumberFormat="1" applyFont="1" applyBorder="1" applyAlignment="1">
      <alignment horizontal="right" vertical="top"/>
    </xf>
    <xf numFmtId="0" fontId="10" fillId="2" borderId="19" xfId="3" applyFont="1" applyFill="1" applyBorder="1"/>
    <xf numFmtId="170" fontId="10" fillId="0" borderId="18" xfId="4" applyNumberFormat="1" applyFont="1" applyBorder="1" applyAlignment="1">
      <alignment horizontal="right" vertical="top"/>
    </xf>
    <xf numFmtId="0" fontId="10" fillId="2" borderId="13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2" xfId="4" applyNumberFormat="1" applyFont="1" applyBorder="1" applyAlignment="1">
      <alignment horizontal="right" vertical="top"/>
    </xf>
    <xf numFmtId="169" fontId="9" fillId="4" borderId="12" xfId="4" applyNumberFormat="1" applyFont="1" applyFill="1" applyBorder="1" applyAlignment="1">
      <alignment horizontal="right" vertical="top"/>
    </xf>
    <xf numFmtId="169" fontId="9" fillId="4" borderId="1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3" xfId="4" applyNumberFormat="1" applyFont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0" xfId="4" applyNumberFormat="1" applyFont="1" applyBorder="1" applyAlignment="1">
      <alignment horizontal="right" vertical="top"/>
    </xf>
    <xf numFmtId="169" fontId="10" fillId="4" borderId="19" xfId="4" applyNumberFormat="1" applyFont="1" applyFill="1" applyBorder="1" applyAlignment="1">
      <alignment horizontal="right" vertical="top"/>
    </xf>
    <xf numFmtId="168" fontId="10" fillId="0" borderId="21" xfId="4" applyNumberFormat="1" applyFont="1" applyBorder="1" applyAlignment="1">
      <alignment horizontal="right" vertical="top"/>
    </xf>
    <xf numFmtId="168" fontId="10" fillId="0" borderId="7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0" fontId="9" fillId="0" borderId="7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21" xfId="3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8" xfId="4" applyNumberFormat="1" applyFont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9" fontId="9" fillId="4" borderId="13" xfId="3" applyNumberFormat="1" applyFont="1" applyFill="1" applyBorder="1" applyAlignment="1">
      <alignment horizontal="right" vertical="top"/>
    </xf>
    <xf numFmtId="168" fontId="10" fillId="0" borderId="2" xfId="4" applyNumberFormat="1" applyFont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9" fontId="10" fillId="4" borderId="24" xfId="3" applyNumberFormat="1" applyFont="1" applyFill="1" applyBorder="1" applyAlignment="1">
      <alignment horizontal="right" vertical="top"/>
    </xf>
    <xf numFmtId="169" fontId="10" fillId="4" borderId="25" xfId="3" applyNumberFormat="1" applyFont="1" applyFill="1" applyBorder="1" applyAlignment="1">
      <alignment horizontal="right" vertical="top"/>
    </xf>
    <xf numFmtId="169" fontId="9" fillId="4" borderId="12" xfId="3" applyNumberFormat="1" applyFont="1" applyFill="1" applyBorder="1" applyAlignment="1">
      <alignment horizontal="right" vertical="top"/>
    </xf>
    <xf numFmtId="169" fontId="9" fillId="4" borderId="14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2" xfId="4" applyNumberFormat="1" applyFont="1" applyFill="1" applyBorder="1" applyAlignment="1">
      <alignment horizontal="right" vertical="top"/>
    </xf>
    <xf numFmtId="168" fontId="9" fillId="0" borderId="15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9" fillId="0" borderId="3" xfId="3" applyFont="1" applyBorder="1" applyAlignment="1">
      <alignment horizontal="left" vertical="top" wrapText="1"/>
    </xf>
    <xf numFmtId="168" fontId="9" fillId="0" borderId="3" xfId="4" applyNumberFormat="1" applyFont="1" applyBorder="1" applyAlignment="1">
      <alignment horizontal="right" vertical="top"/>
    </xf>
    <xf numFmtId="168" fontId="9" fillId="0" borderId="4" xfId="4" applyNumberFormat="1" applyFont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9" fontId="9" fillId="4" borderId="6" xfId="4" applyNumberFormat="1" applyFont="1" applyFill="1" applyBorder="1" applyAlignment="1">
      <alignment horizontal="right" vertical="top"/>
    </xf>
    <xf numFmtId="169" fontId="9" fillId="4" borderId="18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1" fillId="3" borderId="0" xfId="6" applyNumberFormat="1" applyFont="1" applyFill="1" applyAlignment="1">
      <alignment horizontal="right" vertical="top"/>
    </xf>
    <xf numFmtId="0" fontId="2" fillId="0" borderId="0" xfId="0" applyFont="1"/>
    <xf numFmtId="0" fontId="12" fillId="0" borderId="28" xfId="8" applyFont="1" applyBorder="1" applyAlignment="1">
      <alignment horizontal="left" wrapText="1"/>
    </xf>
    <xf numFmtId="0" fontId="12" fillId="0" borderId="24" xfId="8" applyFont="1" applyBorder="1" applyAlignment="1">
      <alignment horizontal="left" wrapText="1"/>
    </xf>
    <xf numFmtId="0" fontId="12" fillId="0" borderId="25" xfId="8" applyFont="1" applyBorder="1" applyAlignment="1">
      <alignment horizontal="left" wrapText="1"/>
    </xf>
    <xf numFmtId="0" fontId="12" fillId="0" borderId="5" xfId="8" applyFont="1" applyBorder="1" applyAlignment="1">
      <alignment horizontal="center" wrapText="1"/>
    </xf>
    <xf numFmtId="0" fontId="13" fillId="0" borderId="22" xfId="8" applyFont="1" applyBorder="1" applyAlignment="1">
      <alignment horizontal="left" vertical="top"/>
    </xf>
    <xf numFmtId="0" fontId="13" fillId="0" borderId="7" xfId="8" applyFont="1" applyBorder="1" applyAlignment="1">
      <alignment horizontal="left" vertical="top"/>
    </xf>
    <xf numFmtId="0" fontId="12" fillId="5" borderId="9" xfId="6" quotePrefix="1" applyFont="1" applyFill="1" applyBorder="1" applyAlignment="1">
      <alignment horizontal="right" vertical="top" wrapText="1"/>
    </xf>
    <xf numFmtId="0" fontId="12" fillId="5" borderId="10" xfId="6" quotePrefix="1" applyFont="1" applyFill="1" applyBorder="1" applyAlignment="1">
      <alignment horizontal="right" vertical="top" wrapText="1"/>
    </xf>
    <xf numFmtId="0" fontId="13" fillId="0" borderId="11" xfId="8" applyFont="1" applyBorder="1" applyAlignment="1">
      <alignment horizontal="left" vertical="top" wrapText="1" indent="1"/>
    </xf>
    <xf numFmtId="0" fontId="13" fillId="0" borderId="11" xfId="1" applyNumberFormat="1" applyFont="1" applyBorder="1" applyAlignment="1" applyProtection="1">
      <alignment horizontal="left" vertical="top" wrapText="1" indent="1"/>
    </xf>
    <xf numFmtId="0" fontId="13" fillId="0" borderId="10" xfId="1" applyNumberFormat="1" applyFont="1" applyBorder="1" applyAlignment="1" applyProtection="1">
      <alignment horizontal="left" vertical="top" wrapText="1" indent="1"/>
    </xf>
    <xf numFmtId="49" fontId="13" fillId="0" borderId="11" xfId="8" applyNumberFormat="1" applyFont="1" applyBorder="1" applyAlignment="1">
      <alignment horizontal="left" vertical="top" wrapText="1" indent="1"/>
    </xf>
    <xf numFmtId="0" fontId="7" fillId="0" borderId="2" xfId="9" applyFont="1" applyBorder="1"/>
    <xf numFmtId="165" fontId="9" fillId="0" borderId="2" xfId="4" applyNumberFormat="1" applyFont="1" applyBorder="1" applyAlignment="1">
      <alignment vertical="top"/>
    </xf>
    <xf numFmtId="1" fontId="9" fillId="0" borderId="6" xfId="4" quotePrefix="1" applyNumberFormat="1" applyFont="1" applyBorder="1" applyAlignment="1">
      <alignment vertical="top"/>
    </xf>
    <xf numFmtId="1" fontId="9" fillId="0" borderId="4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0" xfId="10" applyFont="1" applyBorder="1" applyAlignment="1">
      <alignment horizontal="right" vertical="top" wrapText="1"/>
    </xf>
    <xf numFmtId="165" fontId="9" fillId="0" borderId="19" xfId="4" applyNumberFormat="1" applyFont="1" applyBorder="1" applyAlignment="1">
      <alignment horizontal="right" vertical="top" wrapText="1"/>
    </xf>
    <xf numFmtId="165" fontId="9" fillId="0" borderId="7" xfId="4" applyNumberFormat="1" applyFont="1" applyBorder="1" applyAlignment="1">
      <alignment horizontal="justify" vertical="top" wrapText="1"/>
    </xf>
    <xf numFmtId="0" fontId="9" fillId="0" borderId="22" xfId="10" applyFont="1" applyBorder="1" applyAlignment="1">
      <alignment horizontal="right" wrapText="1"/>
    </xf>
    <xf numFmtId="165" fontId="9" fillId="0" borderId="23" xfId="4" applyNumberFormat="1" applyFont="1" applyBorder="1" applyAlignment="1">
      <alignment wrapText="1"/>
    </xf>
    <xf numFmtId="171" fontId="9" fillId="2" borderId="13" xfId="4" quotePrefix="1" applyNumberFormat="1" applyFont="1" applyFill="1" applyBorder="1"/>
    <xf numFmtId="171" fontId="9" fillId="2" borderId="18" xfId="4" quotePrefix="1" applyNumberFormat="1" applyFont="1" applyFill="1" applyBorder="1"/>
    <xf numFmtId="1" fontId="9" fillId="0" borderId="18" xfId="4" applyNumberFormat="1" applyFont="1" applyBorder="1" applyAlignment="1">
      <alignment horizontal="left" vertical="top"/>
    </xf>
    <xf numFmtId="0" fontId="9" fillId="0" borderId="0" xfId="10" applyFont="1" applyAlignment="1">
      <alignment horizontal="right" vertical="top"/>
    </xf>
    <xf numFmtId="0" fontId="9" fillId="0" borderId="26" xfId="10" applyFont="1" applyBorder="1" applyAlignment="1">
      <alignment horizontal="right" vertical="top"/>
    </xf>
    <xf numFmtId="171" fontId="9" fillId="0" borderId="13" xfId="4" quotePrefix="1" applyNumberFormat="1" applyFont="1" applyBorder="1" applyAlignment="1">
      <alignment horizontal="right" wrapText="1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0" xfId="4" quotePrefix="1" applyNumberFormat="1" applyFont="1" applyBorder="1" applyAlignment="1">
      <alignment horizontal="right" wrapText="1"/>
    </xf>
    <xf numFmtId="165" fontId="10" fillId="4" borderId="14" xfId="4" applyNumberFormat="1" applyFont="1" applyFill="1" applyBorder="1"/>
    <xf numFmtId="165" fontId="10" fillId="4" borderId="0" xfId="4" applyNumberFormat="1" applyFont="1" applyFill="1"/>
    <xf numFmtId="49" fontId="9" fillId="0" borderId="18" xfId="4" applyNumberFormat="1" applyFont="1" applyBorder="1" applyAlignment="1">
      <alignment horizontal="left" vertical="center" wrapText="1"/>
    </xf>
    <xf numFmtId="171" fontId="9" fillId="0" borderId="20" xfId="4" applyNumberFormat="1" applyFont="1" applyBorder="1" applyAlignment="1">
      <alignment vertical="top" wrapText="1"/>
    </xf>
    <xf numFmtId="171" fontId="9" fillId="0" borderId="19" xfId="4" applyNumberFormat="1" applyFont="1" applyBorder="1" applyAlignment="1">
      <alignment vertical="top" wrapText="1"/>
    </xf>
    <xf numFmtId="171" fontId="9" fillId="0" borderId="13" xfId="4" applyNumberFormat="1" applyFont="1" applyBorder="1" applyAlignment="1">
      <alignment vertical="top" wrapText="1"/>
    </xf>
    <xf numFmtId="168" fontId="9" fillId="0" borderId="18" xfId="4" applyNumberFormat="1" applyFont="1" applyBorder="1" applyAlignment="1">
      <alignment vertical="top" wrapText="1"/>
    </xf>
    <xf numFmtId="168" fontId="9" fillId="0" borderId="20" xfId="4" applyNumberFormat="1" applyFont="1" applyBorder="1" applyAlignment="1">
      <alignment vertical="top" wrapText="1"/>
    </xf>
    <xf numFmtId="169" fontId="9" fillId="4" borderId="13" xfId="11" applyNumberFormat="1" applyFont="1" applyFill="1" applyBorder="1" applyAlignment="1" applyProtection="1">
      <alignment horizontal="right" vertical="top" wrapText="1"/>
    </xf>
    <xf numFmtId="0" fontId="16" fillId="0" borderId="26" xfId="12" applyFont="1" applyBorder="1" applyAlignment="1">
      <alignment horizontal="left" vertical="top"/>
    </xf>
    <xf numFmtId="171" fontId="10" fillId="0" borderId="19" xfId="4" applyNumberFormat="1" applyFont="1" applyBorder="1" applyAlignment="1">
      <alignment vertical="top" wrapText="1"/>
    </xf>
    <xf numFmtId="171" fontId="10" fillId="0" borderId="13" xfId="4" applyNumberFormat="1" applyFont="1" applyBorder="1" applyAlignment="1">
      <alignment vertical="top" wrapText="1"/>
    </xf>
    <xf numFmtId="168" fontId="10" fillId="0" borderId="18" xfId="4" applyNumberFormat="1" applyFont="1" applyBorder="1" applyAlignment="1">
      <alignment vertical="top" wrapText="1"/>
    </xf>
    <xf numFmtId="168" fontId="10" fillId="0" borderId="20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9" fontId="10" fillId="4" borderId="13" xfId="11" applyNumberFormat="1" applyFont="1" applyFill="1" applyBorder="1" applyAlignment="1" applyProtection="1">
      <alignment horizontal="right" vertical="top" wrapText="1"/>
    </xf>
    <xf numFmtId="169" fontId="10" fillId="4" borderId="19" xfId="11" applyNumberFormat="1" applyFont="1" applyFill="1" applyBorder="1" applyAlignment="1" applyProtection="1">
      <alignment horizontal="right" vertical="top" wrapText="1"/>
    </xf>
    <xf numFmtId="171" fontId="10" fillId="0" borderId="12" xfId="4" applyNumberFormat="1" applyFont="1" applyBorder="1" applyAlignment="1">
      <alignment vertical="top" wrapText="1"/>
    </xf>
    <xf numFmtId="171" fontId="10" fillId="0" borderId="14" xfId="4" applyNumberFormat="1" applyFont="1" applyBorder="1" applyAlignment="1">
      <alignment vertical="top" wrapText="1"/>
    </xf>
    <xf numFmtId="168" fontId="10" fillId="0" borderId="0" xfId="4" applyNumberFormat="1" applyFont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Alignment="1">
      <alignment vertical="top" wrapText="1"/>
    </xf>
    <xf numFmtId="169" fontId="10" fillId="4" borderId="14" xfId="11" applyNumberFormat="1" applyFont="1" applyFill="1" applyBorder="1" applyAlignment="1" applyProtection="1">
      <alignment horizontal="right" vertical="top" wrapText="1"/>
    </xf>
    <xf numFmtId="169" fontId="10" fillId="4" borderId="12" xfId="11" applyNumberFormat="1" applyFont="1" applyFill="1" applyBorder="1" applyAlignment="1" applyProtection="1">
      <alignment horizontal="right" vertical="top" wrapText="1"/>
    </xf>
    <xf numFmtId="0" fontId="16" fillId="0" borderId="30" xfId="12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11" applyNumberFormat="1" applyFont="1" applyFill="1" applyBorder="1" applyAlignment="1" applyProtection="1">
      <alignment horizontal="right" vertical="top" wrapText="1"/>
    </xf>
    <xf numFmtId="169" fontId="10" fillId="4" borderId="29" xfId="11" applyNumberFormat="1" applyFont="1" applyFill="1" applyBorder="1" applyAlignment="1" applyProtection="1">
      <alignment horizontal="right" vertical="top" wrapText="1"/>
    </xf>
    <xf numFmtId="0" fontId="17" fillId="3" borderId="0" xfId="12" applyFont="1" applyFill="1" applyAlignment="1">
      <alignment horizontal="left" vertical="top"/>
    </xf>
    <xf numFmtId="171" fontId="10" fillId="3" borderId="0" xfId="4" applyNumberFormat="1" applyFont="1" applyFill="1" applyAlignment="1">
      <alignment vertical="top" wrapText="1"/>
    </xf>
    <xf numFmtId="168" fontId="10" fillId="3" borderId="0" xfId="4" applyNumberFormat="1" applyFont="1" applyFill="1" applyAlignment="1">
      <alignment vertical="top" wrapText="1"/>
    </xf>
    <xf numFmtId="169" fontId="10" fillId="3" borderId="0" xfId="11" applyNumberFormat="1" applyFont="1" applyFill="1" applyBorder="1" applyAlignment="1" applyProtection="1">
      <alignment horizontal="right" vertical="top" wrapText="1"/>
    </xf>
    <xf numFmtId="1" fontId="17" fillId="0" borderId="0" xfId="12" applyNumberFormat="1" applyFont="1" applyAlignment="1">
      <alignment vertical="top"/>
    </xf>
    <xf numFmtId="169" fontId="9" fillId="2" borderId="12" xfId="4" applyNumberFormat="1" applyFont="1" applyFill="1" applyBorder="1" applyAlignment="1">
      <alignment horizontal="right" vertical="top"/>
    </xf>
    <xf numFmtId="169" fontId="9" fillId="2" borderId="14" xfId="4" applyNumberFormat="1" applyFont="1" applyFill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68" fontId="10" fillId="0" borderId="8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9" xfId="4" applyNumberFormat="1" applyFont="1" applyFill="1" applyBorder="1" applyAlignment="1">
      <alignment horizontal="right" vertical="top"/>
    </xf>
    <xf numFmtId="0" fontId="13" fillId="0" borderId="20" xfId="8" applyFont="1" applyBorder="1" applyAlignment="1">
      <alignment horizontal="left" vertical="top" wrapText="1" indent="1"/>
    </xf>
    <xf numFmtId="49" fontId="13" fillId="0" borderId="2" xfId="8" applyNumberFormat="1" applyFont="1" applyBorder="1" applyAlignment="1">
      <alignment horizontal="left" vertical="top" wrapText="1" indent="1"/>
    </xf>
    <xf numFmtId="0" fontId="13" fillId="0" borderId="2" xfId="8" applyFont="1" applyBorder="1" applyAlignment="1">
      <alignment horizontal="left" vertical="top" wrapText="1" indent="1"/>
    </xf>
    <xf numFmtId="0" fontId="13" fillId="0" borderId="2" xfId="1" applyNumberFormat="1" applyFont="1" applyBorder="1" applyAlignment="1" applyProtection="1">
      <alignment horizontal="left" vertical="top" wrapText="1" indent="1"/>
    </xf>
    <xf numFmtId="0" fontId="13" fillId="0" borderId="11" xfId="1" applyNumberFormat="1" applyFont="1" applyBorder="1" applyAlignment="1" applyProtection="1">
      <alignment horizontal="right" vertical="top" wrapText="1" indent="1"/>
    </xf>
    <xf numFmtId="0" fontId="13" fillId="0" borderId="10" xfId="1" applyNumberFormat="1" applyFont="1" applyBorder="1" applyAlignment="1" applyProtection="1">
      <alignment horizontal="right" vertical="top" wrapText="1" indent="1"/>
    </xf>
    <xf numFmtId="0" fontId="13" fillId="0" borderId="20" xfId="1" applyNumberFormat="1" applyFont="1" applyBorder="1" applyAlignment="1" applyProtection="1">
      <alignment horizontal="right" vertical="top" wrapText="1" indent="1"/>
    </xf>
    <xf numFmtId="0" fontId="13" fillId="0" borderId="13" xfId="1" applyNumberFormat="1" applyFont="1" applyBorder="1" applyAlignment="1" applyProtection="1">
      <alignment horizontal="right" vertical="top" wrapText="1" indent="1"/>
    </xf>
    <xf numFmtId="0" fontId="13" fillId="0" borderId="27" xfId="8" applyFont="1" applyBorder="1" applyAlignment="1">
      <alignment horizontal="left" vertical="top" wrapText="1" indent="1"/>
    </xf>
    <xf numFmtId="0" fontId="13" fillId="0" borderId="27" xfId="1" applyNumberFormat="1" applyFont="1" applyBorder="1" applyAlignment="1" applyProtection="1">
      <alignment horizontal="right" vertical="top" wrapText="1" indent="1"/>
    </xf>
    <xf numFmtId="0" fontId="13" fillId="0" borderId="17" xfId="1" applyNumberFormat="1" applyFont="1" applyBorder="1" applyAlignment="1" applyProtection="1">
      <alignment horizontal="right" vertical="top" wrapText="1" indent="1"/>
    </xf>
    <xf numFmtId="0" fontId="13" fillId="0" borderId="22" xfId="8" applyFont="1" applyBorder="1" applyAlignment="1">
      <alignment horizontal="left" vertical="top" wrapText="1" indent="1"/>
    </xf>
    <xf numFmtId="9" fontId="13" fillId="0" borderId="11" xfId="1" applyNumberFormat="1" applyFont="1" applyBorder="1" applyAlignment="1" applyProtection="1">
      <alignment horizontal="left" vertical="top" wrapText="1" indent="1"/>
    </xf>
    <xf numFmtId="9" fontId="13" fillId="0" borderId="10" xfId="1" applyNumberFormat="1" applyFont="1" applyBorder="1" applyAlignment="1" applyProtection="1">
      <alignment horizontal="left" vertical="top" wrapText="1" indent="1"/>
    </xf>
    <xf numFmtId="0" fontId="13" fillId="0" borderId="26" xfId="8" applyFont="1" applyBorder="1" applyAlignment="1">
      <alignment horizontal="left" vertical="top" wrapText="1" indent="1"/>
    </xf>
    <xf numFmtId="0" fontId="12" fillId="5" borderId="19" xfId="6" quotePrefix="1" applyFont="1" applyFill="1" applyBorder="1" applyAlignment="1">
      <alignment horizontal="right" vertical="top" wrapText="1"/>
    </xf>
    <xf numFmtId="0" fontId="13" fillId="0" borderId="2" xfId="9" applyFont="1" applyBorder="1"/>
    <xf numFmtId="49" fontId="13" fillId="0" borderId="20" xfId="8" applyNumberFormat="1" applyFont="1" applyBorder="1" applyAlignment="1">
      <alignment horizontal="left" vertical="top" wrapText="1" indent="1"/>
    </xf>
    <xf numFmtId="49" fontId="13" fillId="0" borderId="27" xfId="8" applyNumberFormat="1" applyFont="1" applyBorder="1" applyAlignment="1">
      <alignment horizontal="left" vertical="top" wrapText="1" indent="1"/>
    </xf>
    <xf numFmtId="0" fontId="18" fillId="0" borderId="9" xfId="0" applyFont="1" applyBorder="1" applyAlignment="1">
      <alignment horizontal="right" vertical="top" wrapText="1"/>
    </xf>
    <xf numFmtId="49" fontId="13" fillId="0" borderId="22" xfId="8" applyNumberFormat="1" applyFont="1" applyBorder="1" applyAlignment="1">
      <alignment horizontal="left" vertical="top" wrapText="1" indent="1"/>
    </xf>
    <xf numFmtId="3" fontId="13" fillId="0" borderId="10" xfId="1" applyNumberFormat="1" applyFont="1" applyBorder="1" applyAlignment="1" applyProtection="1">
      <alignment horizontal="right" vertical="top" wrapText="1" indent="1"/>
    </xf>
    <xf numFmtId="9" fontId="13" fillId="0" borderId="20" xfId="1" applyNumberFormat="1" applyFont="1" applyBorder="1" applyAlignment="1" applyProtection="1">
      <alignment horizontal="right" vertical="top" wrapText="1"/>
    </xf>
    <xf numFmtId="9" fontId="13" fillId="0" borderId="13" xfId="1" applyNumberFormat="1" applyFont="1" applyBorder="1" applyAlignment="1" applyProtection="1">
      <alignment horizontal="right" vertical="top" wrapText="1"/>
    </xf>
    <xf numFmtId="0" fontId="13" fillId="0" borderId="22" xfId="1" applyNumberFormat="1" applyFont="1" applyBorder="1" applyAlignment="1" applyProtection="1">
      <alignment horizontal="right" vertical="top" wrapText="1"/>
    </xf>
    <xf numFmtId="0" fontId="13" fillId="0" borderId="21" xfId="1" applyNumberFormat="1" applyFont="1" applyBorder="1" applyAlignment="1" applyProtection="1">
      <alignment horizontal="right" vertical="top" wrapText="1"/>
    </xf>
    <xf numFmtId="0" fontId="13" fillId="0" borderId="11" xfId="1" applyNumberFormat="1" applyFont="1" applyBorder="1" applyAlignment="1" applyProtection="1">
      <alignment horizontal="right" vertical="top" wrapText="1"/>
    </xf>
    <xf numFmtId="0" fontId="13" fillId="0" borderId="10" xfId="1" applyNumberFormat="1" applyFont="1" applyBorder="1" applyAlignment="1" applyProtection="1">
      <alignment horizontal="right" vertical="top" wrapText="1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10" xfId="4" quotePrefix="1" applyFont="1" applyBorder="1" applyAlignment="1">
      <alignment horizontal="center" vertical="top"/>
    </xf>
    <xf numFmtId="0" fontId="5" fillId="0" borderId="11" xfId="4" quotePrefix="1" applyFont="1" applyBorder="1" applyAlignment="1">
      <alignment horizontal="center" vertical="top"/>
    </xf>
    <xf numFmtId="0" fontId="5" fillId="0" borderId="8" xfId="4" quotePrefix="1" applyFont="1" applyBorder="1" applyAlignment="1">
      <alignment horizontal="center" vertical="top"/>
    </xf>
    <xf numFmtId="0" fontId="9" fillId="0" borderId="10" xfId="4" quotePrefix="1" applyFont="1" applyBorder="1" applyAlignment="1">
      <alignment horizontal="center" vertical="top"/>
    </xf>
    <xf numFmtId="0" fontId="9" fillId="0" borderId="11" xfId="4" quotePrefix="1" applyFont="1" applyBorder="1" applyAlignment="1">
      <alignment horizontal="center" vertical="top"/>
    </xf>
    <xf numFmtId="0" fontId="9" fillId="0" borderId="8" xfId="4" quotePrefix="1" applyFont="1" applyBorder="1" applyAlignment="1">
      <alignment horizontal="center" vertical="top"/>
    </xf>
    <xf numFmtId="0" fontId="4" fillId="0" borderId="1" xfId="7" applyFont="1" applyBorder="1" applyAlignment="1">
      <alignment horizontal="left"/>
    </xf>
    <xf numFmtId="0" fontId="12" fillId="0" borderId="6" xfId="8" applyFont="1" applyBorder="1" applyAlignment="1">
      <alignment horizontal="center"/>
    </xf>
    <xf numFmtId="0" fontId="12" fillId="0" borderId="3" xfId="8" applyFont="1" applyBorder="1" applyAlignment="1">
      <alignment horizontal="center"/>
    </xf>
    <xf numFmtId="0" fontId="12" fillId="0" borderId="4" xfId="8" applyFont="1" applyBorder="1" applyAlignment="1">
      <alignment horizontal="center"/>
    </xf>
    <xf numFmtId="0" fontId="12" fillId="0" borderId="6" xfId="8" applyFont="1" applyBorder="1" applyAlignment="1">
      <alignment horizontal="center" wrapText="1"/>
    </xf>
    <xf numFmtId="0" fontId="12" fillId="0" borderId="3" xfId="8" applyFont="1" applyBorder="1" applyAlignment="1">
      <alignment horizontal="center" wrapText="1"/>
    </xf>
    <xf numFmtId="0" fontId="4" fillId="0" borderId="0" xfId="3" applyFont="1" applyAlignment="1">
      <alignment horizontal="left"/>
    </xf>
    <xf numFmtId="171" fontId="9" fillId="0" borderId="3" xfId="4" quotePrefix="1" applyNumberFormat="1" applyFont="1" applyBorder="1" applyAlignment="1">
      <alignment horizontal="center" vertical="center" wrapText="1"/>
    </xf>
    <xf numFmtId="171" fontId="9" fillId="0" borderId="4" xfId="4" quotePrefix="1" applyNumberFormat="1" applyFont="1" applyBorder="1" applyAlignment="1">
      <alignment horizontal="center" vertical="center" wrapText="1"/>
    </xf>
    <xf numFmtId="1" fontId="9" fillId="0" borderId="3" xfId="4" applyNumberFormat="1" applyFont="1" applyBorder="1" applyAlignment="1">
      <alignment horizontal="center" vertical="top"/>
    </xf>
    <xf numFmtId="165" fontId="9" fillId="2" borderId="24" xfId="4" quotePrefix="1" applyNumberFormat="1" applyFont="1" applyFill="1" applyBorder="1" applyAlignment="1">
      <alignment horizontal="right" wrapText="1"/>
    </xf>
    <xf numFmtId="165" fontId="9" fillId="2" borderId="23" xfId="4" quotePrefix="1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165" fontId="9" fillId="4" borderId="21" xfId="4" applyNumberFormat="1" applyFont="1" applyFill="1" applyBorder="1" applyAlignment="1">
      <alignment horizontal="right" wrapText="1"/>
    </xf>
    <xf numFmtId="165" fontId="9" fillId="0" borderId="10" xfId="4" applyNumberFormat="1" applyFont="1" applyBorder="1" applyAlignment="1">
      <alignment horizontal="center"/>
    </xf>
    <xf numFmtId="165" fontId="9" fillId="0" borderId="8" xfId="4" applyNumberFormat="1" applyFont="1" applyBorder="1" applyAlignment="1">
      <alignment horizontal="center"/>
    </xf>
    <xf numFmtId="165" fontId="9" fillId="0" borderId="11" xfId="4" applyNumberFormat="1" applyFont="1" applyBorder="1" applyAlignment="1">
      <alignment horizontal="center"/>
    </xf>
    <xf numFmtId="0" fontId="13" fillId="0" borderId="19" xfId="8" applyFont="1" applyBorder="1" applyAlignment="1">
      <alignment horizontal="left" vertical="center" wrapText="1" indent="1"/>
    </xf>
    <xf numFmtId="0" fontId="13" fillId="0" borderId="12" xfId="8" applyFont="1" applyBorder="1" applyAlignment="1">
      <alignment horizontal="left" vertical="center" wrapText="1" indent="1"/>
    </xf>
    <xf numFmtId="0" fontId="13" fillId="0" borderId="29" xfId="8" applyFont="1" applyBorder="1" applyAlignment="1">
      <alignment horizontal="left" vertical="center" wrapText="1" indent="1"/>
    </xf>
    <xf numFmtId="0" fontId="13" fillId="0" borderId="19" xfId="8" applyFont="1" applyBorder="1" applyAlignment="1">
      <alignment horizontal="center" vertical="center" wrapText="1"/>
    </xf>
    <xf numFmtId="0" fontId="13" fillId="0" borderId="12" xfId="8" applyFont="1" applyBorder="1" applyAlignment="1">
      <alignment horizontal="center" vertical="center" wrapText="1"/>
    </xf>
    <xf numFmtId="0" fontId="13" fillId="0" borderId="29" xfId="8" applyFont="1" applyBorder="1" applyAlignment="1">
      <alignment horizontal="center" vertical="center" wrapText="1"/>
    </xf>
    <xf numFmtId="0" fontId="13" fillId="0" borderId="19" xfId="8" applyFont="1" applyBorder="1" applyAlignment="1">
      <alignment horizontal="left" vertical="center" wrapText="1"/>
    </xf>
    <xf numFmtId="0" fontId="13" fillId="0" borderId="12" xfId="8" applyFont="1" applyBorder="1" applyAlignment="1">
      <alignment horizontal="left" vertical="center" wrapText="1"/>
    </xf>
    <xf numFmtId="0" fontId="13" fillId="0" borderId="29" xfId="8" applyFont="1" applyBorder="1" applyAlignment="1">
      <alignment horizontal="left" vertical="center" wrapText="1"/>
    </xf>
    <xf numFmtId="0" fontId="13" fillId="0" borderId="23" xfId="8" applyFont="1" applyBorder="1" applyAlignment="1">
      <alignment horizontal="left" vertical="center" wrapText="1" indent="1"/>
    </xf>
  </cellXfs>
  <cellStyles count="14">
    <cellStyle name="Comma" xfId="1" builtinId="3"/>
    <cellStyle name="Hyperlink" xfId="13" builtinId="8"/>
    <cellStyle name="Normal" xfId="0" builtinId="0"/>
    <cellStyle name="Normal 10" xfId="12" xr:uid="{00000000-0005-0000-0000-000003000000}"/>
    <cellStyle name="Normal 15" xfId="6" xr:uid="{00000000-0005-0000-0000-000004000000}"/>
    <cellStyle name="Normal 2 2 2" xfId="5" xr:uid="{00000000-0005-0000-0000-000005000000}"/>
    <cellStyle name="Normal_Book1 2" xfId="9" xr:uid="{00000000-0005-0000-0000-000006000000}"/>
    <cellStyle name="Normal_DBSA_PE30.2009N 2 2" xfId="3" xr:uid="{00000000-0005-0000-0000-000007000000}"/>
    <cellStyle name="Normal_DBSA_PE30.2009N 3 2" xfId="7" xr:uid="{00000000-0005-0000-0000-000008000000}"/>
    <cellStyle name="Normal_Link to db 2 2" xfId="4" xr:uid="{00000000-0005-0000-0000-000009000000}"/>
    <cellStyle name="Normal_Link to db 3 2" xfId="8" xr:uid="{00000000-0005-0000-0000-00000A000000}"/>
    <cellStyle name="Normal_Revenue Tables 2 2 2" xfId="10" xr:uid="{00000000-0005-0000-0000-00000B000000}"/>
    <cellStyle name="Percent" xfId="2" builtinId="5"/>
    <cellStyle name="Percent 2 2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41"/>
  <sheetViews>
    <sheetView showGridLines="0" workbookViewId="0">
      <selection activeCell="A8" sqref="A8"/>
    </sheetView>
  </sheetViews>
  <sheetFormatPr defaultRowHeight="14.4" x14ac:dyDescent="0.3"/>
  <cols>
    <col min="1" max="1" width="50.6640625" customWidth="1"/>
    <col min="2" max="2" width="11.33203125" bestFit="1" customWidth="1"/>
  </cols>
  <sheetData>
    <row r="1" spans="1:2" x14ac:dyDescent="0.3">
      <c r="A1" s="94" t="s">
        <v>216</v>
      </c>
      <c r="B1" s="94" t="s">
        <v>217</v>
      </c>
    </row>
    <row r="2" spans="1:2" x14ac:dyDescent="0.3">
      <c r="A2" t="s">
        <v>218</v>
      </c>
      <c r="B2" s="196" t="s">
        <v>0</v>
      </c>
    </row>
    <row r="3" spans="1:2" x14ac:dyDescent="0.3">
      <c r="B3" s="196" t="s">
        <v>20</v>
      </c>
    </row>
    <row r="4" spans="1:2" x14ac:dyDescent="0.3">
      <c r="B4" s="196" t="s">
        <v>36</v>
      </c>
    </row>
    <row r="5" spans="1:2" x14ac:dyDescent="0.3">
      <c r="B5" s="196" t="s">
        <v>45</v>
      </c>
    </row>
    <row r="6" spans="1:2" x14ac:dyDescent="0.3">
      <c r="A6" t="s">
        <v>219</v>
      </c>
      <c r="B6" s="196" t="s">
        <v>66</v>
      </c>
    </row>
    <row r="7" spans="1:2" x14ac:dyDescent="0.3">
      <c r="B7" s="196" t="s">
        <v>70</v>
      </c>
    </row>
    <row r="8" spans="1:2" x14ac:dyDescent="0.3">
      <c r="B8" s="196" t="s">
        <v>74</v>
      </c>
    </row>
    <row r="9" spans="1:2" x14ac:dyDescent="0.3">
      <c r="B9" s="196" t="s">
        <v>75</v>
      </c>
    </row>
    <row r="10" spans="1:2" x14ac:dyDescent="0.3">
      <c r="A10" t="s">
        <v>220</v>
      </c>
      <c r="B10" s="196" t="s">
        <v>79</v>
      </c>
    </row>
    <row r="11" spans="1:2" x14ac:dyDescent="0.3">
      <c r="B11" s="196" t="s">
        <v>80</v>
      </c>
    </row>
    <row r="12" spans="1:2" x14ac:dyDescent="0.3">
      <c r="B12" s="196" t="s">
        <v>81</v>
      </c>
    </row>
    <row r="13" spans="1:2" x14ac:dyDescent="0.3">
      <c r="B13" s="196" t="s">
        <v>82</v>
      </c>
    </row>
    <row r="14" spans="1:2" x14ac:dyDescent="0.3">
      <c r="A14" t="s">
        <v>221</v>
      </c>
      <c r="B14" s="196" t="s">
        <v>84</v>
      </c>
    </row>
    <row r="15" spans="1:2" x14ac:dyDescent="0.3">
      <c r="B15" s="196" t="s">
        <v>85</v>
      </c>
    </row>
    <row r="16" spans="1:2" x14ac:dyDescent="0.3">
      <c r="B16" s="196" t="s">
        <v>86</v>
      </c>
    </row>
    <row r="17" spans="1:2" x14ac:dyDescent="0.3">
      <c r="B17" s="196" t="s">
        <v>87</v>
      </c>
    </row>
    <row r="18" spans="1:2" x14ac:dyDescent="0.3">
      <c r="A18" t="s">
        <v>222</v>
      </c>
      <c r="B18" s="196" t="s">
        <v>89</v>
      </c>
    </row>
    <row r="19" spans="1:2" x14ac:dyDescent="0.3">
      <c r="B19" s="196" t="s">
        <v>91</v>
      </c>
    </row>
    <row r="20" spans="1:2" x14ac:dyDescent="0.3">
      <c r="B20" s="196" t="s">
        <v>92</v>
      </c>
    </row>
    <row r="21" spans="1:2" x14ac:dyDescent="0.3">
      <c r="B21" s="196" t="s">
        <v>93</v>
      </c>
    </row>
    <row r="22" spans="1:2" x14ac:dyDescent="0.3">
      <c r="A22" t="s">
        <v>223</v>
      </c>
      <c r="B22" s="196" t="s">
        <v>95</v>
      </c>
    </row>
    <row r="23" spans="1:2" x14ac:dyDescent="0.3">
      <c r="B23" s="196" t="s">
        <v>96</v>
      </c>
    </row>
    <row r="24" spans="1:2" x14ac:dyDescent="0.3">
      <c r="B24" s="196" t="s">
        <v>97</v>
      </c>
    </row>
    <row r="25" spans="1:2" x14ac:dyDescent="0.3">
      <c r="B25" s="196" t="s">
        <v>101</v>
      </c>
    </row>
    <row r="26" spans="1:2" x14ac:dyDescent="0.3">
      <c r="A26" t="s">
        <v>224</v>
      </c>
      <c r="B26" s="196" t="s">
        <v>103</v>
      </c>
    </row>
    <row r="27" spans="1:2" x14ac:dyDescent="0.3">
      <c r="B27" s="196" t="s">
        <v>104</v>
      </c>
    </row>
    <row r="28" spans="1:2" x14ac:dyDescent="0.3">
      <c r="B28" s="196" t="s">
        <v>105</v>
      </c>
    </row>
    <row r="29" spans="1:2" x14ac:dyDescent="0.3">
      <c r="B29" s="196" t="s">
        <v>107</v>
      </c>
    </row>
    <row r="30" spans="1:2" x14ac:dyDescent="0.3">
      <c r="A30" t="s">
        <v>225</v>
      </c>
      <c r="B30" s="196" t="s">
        <v>109</v>
      </c>
    </row>
    <row r="31" spans="1:2" x14ac:dyDescent="0.3">
      <c r="B31" s="196" t="s">
        <v>110</v>
      </c>
    </row>
    <row r="32" spans="1:2" x14ac:dyDescent="0.3">
      <c r="B32" s="196" t="s">
        <v>111</v>
      </c>
    </row>
    <row r="33" spans="1:2" x14ac:dyDescent="0.3">
      <c r="B33" s="196" t="s">
        <v>112</v>
      </c>
    </row>
    <row r="34" spans="1:2" x14ac:dyDescent="0.3">
      <c r="A34" t="s">
        <v>226</v>
      </c>
      <c r="B34" s="196" t="s">
        <v>114</v>
      </c>
    </row>
    <row r="35" spans="1:2" x14ac:dyDescent="0.3">
      <c r="B35" s="196" t="s">
        <v>115</v>
      </c>
    </row>
    <row r="36" spans="1:2" x14ac:dyDescent="0.3">
      <c r="B36" s="196" t="s">
        <v>116</v>
      </c>
    </row>
    <row r="37" spans="1:2" x14ac:dyDescent="0.3">
      <c r="B37" s="196" t="s">
        <v>117</v>
      </c>
    </row>
    <row r="38" spans="1:2" x14ac:dyDescent="0.3">
      <c r="A38" t="s">
        <v>227</v>
      </c>
      <c r="B38" s="196" t="s">
        <v>119</v>
      </c>
    </row>
    <row r="39" spans="1:2" x14ac:dyDescent="0.3">
      <c r="B39" s="196" t="s">
        <v>123</v>
      </c>
    </row>
    <row r="40" spans="1:2" x14ac:dyDescent="0.3">
      <c r="B40" s="196" t="s">
        <v>124</v>
      </c>
    </row>
    <row r="41" spans="1:2" x14ac:dyDescent="0.3">
      <c r="B41" s="196" t="s">
        <v>125</v>
      </c>
    </row>
  </sheetData>
  <hyperlinks>
    <hyperlink ref="B2" location="BSAFinancial!B2" display="BSAFinancial!B2" xr:uid="{00000000-0004-0000-0000-000000000000}"/>
    <hyperlink ref="B3" location="BSAFinancial!B10" display="BSAFinancial!B10" xr:uid="{00000000-0004-0000-0000-000001000000}"/>
    <hyperlink ref="B4" location="BSAPerfom!B2" display="BSAPerfom!B2" xr:uid="{00000000-0004-0000-0000-000002000000}"/>
    <hyperlink ref="B5" location="BSAPersonnel!B2" display="BSAPersonnel!B2" xr:uid="{00000000-0004-0000-0000-000003000000}"/>
    <hyperlink ref="B6" location="HeritageFinancial!B2" display="HeritageFinancial!B2" xr:uid="{00000000-0004-0000-0000-000004000000}"/>
    <hyperlink ref="B7" location="HeritageFinancial!B11" display="HeritageFinancial!B11" xr:uid="{00000000-0004-0000-0000-000005000000}"/>
    <hyperlink ref="B8" location="HeritagePerfom!B2" display="HeritagePerfom!B2" xr:uid="{00000000-0004-0000-0000-000006000000}"/>
    <hyperlink ref="B9" location="HeritagePersonnel!B2" display="HeritagePersonnel!B2" xr:uid="{00000000-0004-0000-0000-000007000000}"/>
    <hyperlink ref="B10" location="LibrariesFinancial!B2" display="LibrariesFinancial!B2" xr:uid="{00000000-0004-0000-0000-000008000000}"/>
    <hyperlink ref="B11" location="LibrariesFinancial!B10" display="LibrariesFinancial!B10" xr:uid="{00000000-0004-0000-0000-000009000000}"/>
    <hyperlink ref="B12" location="LibrariesPerfom!B2" display="LibrariesPerfom!B2" xr:uid="{00000000-0004-0000-0000-00000A000000}"/>
    <hyperlink ref="B13" location="LibrariesPersonnel!B2" display="LibrariesPersonnel!B2" xr:uid="{00000000-0004-0000-0000-00000B000000}"/>
    <hyperlink ref="B14" location="NACFinancial!B2" display="NACFinancial!B2" xr:uid="{00000000-0004-0000-0000-00000C000000}"/>
    <hyperlink ref="B15" location="NACFinancial!B10" display="NACFinancial!B10" xr:uid="{00000000-0004-0000-0000-00000D000000}"/>
    <hyperlink ref="B16" location="NACPerfom!B2" display="NACPerfom!B2" xr:uid="{00000000-0004-0000-0000-00000E000000}"/>
    <hyperlink ref="B17" location="NACPersonnel!B2" display="NACPersonnel!B2" xr:uid="{00000000-0004-0000-0000-00000F000000}"/>
    <hyperlink ref="B18" location="NFVFFinancial!B2" display="NFVFFinancial!B2" xr:uid="{00000000-0004-0000-0000-000010000000}"/>
    <hyperlink ref="B19" location="NFVFFinancial!B11" display="NFVFFinancial!B11" xr:uid="{00000000-0004-0000-0000-000011000000}"/>
    <hyperlink ref="B20" location="NFVFPerfom!B2" display="NFVFPerfom!B2" xr:uid="{00000000-0004-0000-0000-000012000000}"/>
    <hyperlink ref="B21" location="NFVFPersonnel!B2" display="NFVFPersonnel!B2" xr:uid="{00000000-0004-0000-0000-000013000000}"/>
    <hyperlink ref="B22" location="NHCFinancial!B2" display="NHCFinancial!B2" xr:uid="{00000000-0004-0000-0000-000014000000}"/>
    <hyperlink ref="B23" location="NHCFinancial!B9" display="NHCFinancial!B9" xr:uid="{00000000-0004-0000-0000-000015000000}"/>
    <hyperlink ref="B24" location="NHCPerfom!B2" display="NHCPerfom!B2" xr:uid="{00000000-0004-0000-0000-000016000000}"/>
    <hyperlink ref="B25" location="NHCPersonnel!B2" display="NHCPersonnel!B2" xr:uid="{00000000-0004-0000-0000-000017000000}"/>
    <hyperlink ref="B26" location="PANSALBFinancial!B2" display="PANSALBFinancial!B2" xr:uid="{00000000-0004-0000-0000-000018000000}"/>
    <hyperlink ref="B27" location="PANSALBFinancial!B9" display="PANSALBFinancial!B9" xr:uid="{00000000-0004-0000-0000-000019000000}"/>
    <hyperlink ref="B28" location="PANSALBPerfom!B2" display="PANSALBPerfom!B2" xr:uid="{00000000-0004-0000-0000-00001A000000}"/>
    <hyperlink ref="B29" location="PANSALBPersonnel!B2" display="PANSALBPersonnel!B2" xr:uid="{00000000-0004-0000-0000-00001B000000}"/>
    <hyperlink ref="B30" location="PerformingArts Financial!B2" display="PerformingArts Financial!B2" xr:uid="{00000000-0004-0000-0000-00001C000000}"/>
    <hyperlink ref="B31" location="PerformingArts Financial!B10" display="PerformingArts Financial!B10" xr:uid="{00000000-0004-0000-0000-00001D000000}"/>
    <hyperlink ref="B32" location="PerformingArts Perfom!B2" display="PerformingArts Perfom!B2" xr:uid="{00000000-0004-0000-0000-00001E000000}"/>
    <hyperlink ref="B33" location="PerformingArts Personnel!B2" display="PerformingArts Personnel!B2" xr:uid="{00000000-0004-0000-0000-00001F000000}"/>
    <hyperlink ref="B34" location="SAHRAFinancial!B2" display="SAHRAFinancial!B2" xr:uid="{00000000-0004-0000-0000-000020000000}"/>
    <hyperlink ref="B35" location="SAHRAFinancial!B10" display="SAHRAFinancial!B10" xr:uid="{00000000-0004-0000-0000-000021000000}"/>
    <hyperlink ref="B36" location="SAHRAPerfom!B2" display="SAHRAPerfom!B2" xr:uid="{00000000-0004-0000-0000-000022000000}"/>
    <hyperlink ref="B37" location="SAHRAPersonnel!B2" display="SAHRAPersonnel!B2" xr:uid="{00000000-0004-0000-0000-000023000000}"/>
    <hyperlink ref="B38" location="SAIDSFinancial!B2" display="SAIDSFinancial!B2" xr:uid="{00000000-0004-0000-0000-000024000000}"/>
    <hyperlink ref="B39" location="SAIDSFinancial!B11" display="SAIDSFinancial!B11" xr:uid="{00000000-0004-0000-0000-000025000000}"/>
    <hyperlink ref="B40" location="SAIDSPerfom!B2" display="SAIDSPerfom!B2" xr:uid="{00000000-0004-0000-0000-000026000000}"/>
    <hyperlink ref="B41" location="SAIDSPersonnel!B2" display="SAIDSPersonnel!B2" xr:uid="{00000000-0004-0000-0000-00002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B1:AB26"/>
  <sheetViews>
    <sheetView showGridLines="0" tabSelected="1" topLeftCell="A13" workbookViewId="0">
      <selection activeCell="Q16" sqref="Q16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0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11.738250000000001</v>
      </c>
      <c r="D5" s="15">
        <v>10.19525</v>
      </c>
      <c r="E5" s="15">
        <v>16.72573775</v>
      </c>
      <c r="F5" s="16">
        <v>16.1949557115</v>
      </c>
      <c r="G5" s="17">
        <v>0.113</v>
      </c>
      <c r="H5" s="17">
        <v>0.68700000000000006</v>
      </c>
      <c r="I5" s="15">
        <v>16.315779809252501</v>
      </c>
      <c r="J5" s="15">
        <v>17.038</v>
      </c>
      <c r="K5" s="15">
        <v>17.78</v>
      </c>
      <c r="L5" s="17">
        <v>3.2000000000000001E-2</v>
      </c>
      <c r="M5" s="18">
        <v>0.71699999999999997</v>
      </c>
    </row>
    <row r="6" spans="2:28" x14ac:dyDescent="0.3">
      <c r="B6" s="14" t="s">
        <v>17</v>
      </c>
      <c r="C6" s="15">
        <v>4.0703750000000003</v>
      </c>
      <c r="D6" s="15">
        <v>5.2837500000000004</v>
      </c>
      <c r="E6" s="15">
        <v>3.4416093750000005</v>
      </c>
      <c r="F6" s="16">
        <v>3.5691093241250003</v>
      </c>
      <c r="G6" s="17">
        <v>-4.2999999999999997E-2</v>
      </c>
      <c r="H6" s="17">
        <v>0.215</v>
      </c>
      <c r="I6" s="15">
        <v>3.7300793478981253</v>
      </c>
      <c r="J6" s="15">
        <v>3.9180000000000001</v>
      </c>
      <c r="K6" s="15">
        <v>4.109</v>
      </c>
      <c r="L6" s="17">
        <v>4.8000000000000001E-2</v>
      </c>
      <c r="M6" s="19">
        <v>0.16300000000000001</v>
      </c>
    </row>
    <row r="7" spans="2:28" x14ac:dyDescent="0.3">
      <c r="B7" s="14" t="s">
        <v>18</v>
      </c>
      <c r="C7" s="15">
        <v>1.100125</v>
      </c>
      <c r="D7" s="15">
        <v>1.7268749999999999</v>
      </c>
      <c r="E7" s="15">
        <v>2.5509787499999996</v>
      </c>
      <c r="F7" s="16">
        <v>2.6096681340000001</v>
      </c>
      <c r="G7" s="17">
        <v>0.33400000000000002</v>
      </c>
      <c r="H7" s="17">
        <v>9.9000000000000005E-2</v>
      </c>
      <c r="I7" s="15">
        <v>2.7273817640093752</v>
      </c>
      <c r="J7" s="15">
        <v>2.8639999999999999</v>
      </c>
      <c r="K7" s="15">
        <v>3.0030000000000001</v>
      </c>
      <c r="L7" s="17">
        <v>4.8000000000000001E-2</v>
      </c>
      <c r="M7" s="19">
        <v>0.11899999999999999</v>
      </c>
    </row>
    <row r="8" spans="2:28" x14ac:dyDescent="0.3">
      <c r="B8" s="20" t="s">
        <v>19</v>
      </c>
      <c r="C8" s="21">
        <v>16.908750000000001</v>
      </c>
      <c r="D8" s="21">
        <v>17.205874999999999</v>
      </c>
      <c r="E8" s="21">
        <v>22.718325874999998</v>
      </c>
      <c r="F8" s="22">
        <v>22.373733169625002</v>
      </c>
      <c r="G8" s="23">
        <v>9.8000000000000004E-2</v>
      </c>
      <c r="H8" s="24">
        <v>1</v>
      </c>
      <c r="I8" s="21">
        <v>22.773240921160003</v>
      </c>
      <c r="J8" s="21">
        <v>23.82</v>
      </c>
      <c r="K8" s="21">
        <v>24.892000000000003</v>
      </c>
      <c r="L8" s="25">
        <v>3.5999999999999997E-2</v>
      </c>
      <c r="M8" s="26">
        <v>1</v>
      </c>
    </row>
    <row r="9" spans="2:28" x14ac:dyDescent="0.3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">
      <c r="B10" s="197" t="s">
        <v>20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2:28" ht="49.2" x14ac:dyDescent="0.3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1" t="s">
        <v>11</v>
      </c>
      <c r="H12" s="202"/>
      <c r="I12" s="40" t="s">
        <v>12</v>
      </c>
      <c r="J12" s="40" t="s">
        <v>13</v>
      </c>
      <c r="K12" s="40" t="s">
        <v>14</v>
      </c>
      <c r="L12" s="201" t="s">
        <v>15</v>
      </c>
      <c r="M12" s="203"/>
    </row>
    <row r="13" spans="2:28" x14ac:dyDescent="0.3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">
      <c r="B14" s="42" t="s">
        <v>23</v>
      </c>
      <c r="C14" s="49">
        <v>4.7930000000000001</v>
      </c>
      <c r="D14" s="49">
        <v>3.3919999999999999</v>
      </c>
      <c r="E14" s="49">
        <v>3.5549999999999997</v>
      </c>
      <c r="F14" s="50">
        <v>2.706</v>
      </c>
      <c r="G14" s="51">
        <v>-0.17399999999999999</v>
      </c>
      <c r="H14" s="51">
        <v>0.17199999999999999</v>
      </c>
      <c r="I14" s="49">
        <v>2.8550949999999999</v>
      </c>
      <c r="J14" s="49">
        <v>3.0070000000000001</v>
      </c>
      <c r="K14" s="49">
        <v>3.1470000000000002</v>
      </c>
      <c r="L14" s="51">
        <v>5.1999999999999998E-2</v>
      </c>
      <c r="M14" s="52">
        <v>0.125</v>
      </c>
    </row>
    <row r="15" spans="2:28" ht="19.2" x14ac:dyDescent="0.3">
      <c r="B15" s="53" t="s">
        <v>24</v>
      </c>
      <c r="C15" s="54">
        <v>1.831</v>
      </c>
      <c r="D15" s="55">
        <v>1.3220000000000001</v>
      </c>
      <c r="E15" s="56">
        <v>2.7909999999999999</v>
      </c>
      <c r="F15" s="56">
        <v>1.9319999999999999</v>
      </c>
      <c r="G15" s="57">
        <v>1.7999999999999999E-2</v>
      </c>
      <c r="H15" s="57">
        <v>9.1999999999999998E-2</v>
      </c>
      <c r="I15" s="55">
        <v>2.0832899999999999</v>
      </c>
      <c r="J15" s="55">
        <v>2.2160000000000002</v>
      </c>
      <c r="K15" s="56">
        <v>2.3450000000000002</v>
      </c>
      <c r="L15" s="57">
        <v>6.7000000000000004E-2</v>
      </c>
      <c r="M15" s="57">
        <v>9.0999999999999998E-2</v>
      </c>
    </row>
    <row r="16" spans="2:28" x14ac:dyDescent="0.3">
      <c r="B16" s="53" t="s">
        <v>25</v>
      </c>
      <c r="C16" s="58">
        <v>2.9620000000000002</v>
      </c>
      <c r="D16" s="59">
        <v>2.0699999999999998</v>
      </c>
      <c r="E16" s="60">
        <v>0.76400000000000001</v>
      </c>
      <c r="F16" s="60">
        <v>0.77400000000000002</v>
      </c>
      <c r="G16" s="61">
        <v>-0.36099999999999999</v>
      </c>
      <c r="H16" s="61">
        <v>0.08</v>
      </c>
      <c r="I16" s="59">
        <v>0.77180499999999996</v>
      </c>
      <c r="J16" s="59">
        <v>0.79100000000000004</v>
      </c>
      <c r="K16" s="60">
        <v>0.80200000000000005</v>
      </c>
      <c r="L16" s="61">
        <v>1.2E-2</v>
      </c>
      <c r="M16" s="61">
        <v>3.3000000000000002E-2</v>
      </c>
    </row>
    <row r="17" spans="2:13" x14ac:dyDescent="0.3">
      <c r="B17" s="62" t="s">
        <v>26</v>
      </c>
      <c r="C17" s="49">
        <v>14.295</v>
      </c>
      <c r="D17" s="49">
        <v>18.041</v>
      </c>
      <c r="E17" s="49">
        <v>19.163</v>
      </c>
      <c r="F17" s="63">
        <v>19.667999999999999</v>
      </c>
      <c r="G17" s="64">
        <v>0.112</v>
      </c>
      <c r="H17" s="64">
        <v>0.82799999999999996</v>
      </c>
      <c r="I17" s="49">
        <v>19.917999999999999</v>
      </c>
      <c r="J17" s="49">
        <v>20.812999999999999</v>
      </c>
      <c r="K17" s="49">
        <v>21.745000000000001</v>
      </c>
      <c r="L17" s="64">
        <v>3.4000000000000002E-2</v>
      </c>
      <c r="M17" s="65">
        <v>0.875</v>
      </c>
    </row>
    <row r="18" spans="2:13" x14ac:dyDescent="0.3">
      <c r="B18" s="66" t="s">
        <v>27</v>
      </c>
      <c r="C18" s="67">
        <v>19.088000000000001</v>
      </c>
      <c r="D18" s="67">
        <v>21.433</v>
      </c>
      <c r="E18" s="68">
        <v>22.718</v>
      </c>
      <c r="F18" s="68">
        <v>22.373999999999999</v>
      </c>
      <c r="G18" s="69">
        <v>5.3999999999999999E-2</v>
      </c>
      <c r="H18" s="69">
        <v>1</v>
      </c>
      <c r="I18" s="67">
        <v>22.773094999999998</v>
      </c>
      <c r="J18" s="67">
        <v>23.82</v>
      </c>
      <c r="K18" s="68">
        <v>24.892000000000003</v>
      </c>
      <c r="L18" s="69">
        <v>3.5999999999999997E-2</v>
      </c>
      <c r="M18" s="70">
        <v>1</v>
      </c>
    </row>
    <row r="19" spans="2:13" x14ac:dyDescent="0.3">
      <c r="B19" s="42" t="s">
        <v>28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3">
      <c r="B20" s="42" t="s">
        <v>29</v>
      </c>
      <c r="C20" s="49">
        <v>16.908749999999998</v>
      </c>
      <c r="D20" s="49">
        <v>17.205874999999999</v>
      </c>
      <c r="E20" s="49">
        <v>22.718325875000001</v>
      </c>
      <c r="F20" s="50">
        <v>22.373733169624998</v>
      </c>
      <c r="G20" s="75">
        <v>9.8000000000000004E-2</v>
      </c>
      <c r="H20" s="75">
        <v>1</v>
      </c>
      <c r="I20" s="49">
        <v>22.773240921159999</v>
      </c>
      <c r="J20" s="49">
        <v>23.819999999999997</v>
      </c>
      <c r="K20" s="49">
        <v>24.891999999999999</v>
      </c>
      <c r="L20" s="75">
        <v>3.5999999999999997E-2</v>
      </c>
      <c r="M20" s="76">
        <v>1</v>
      </c>
    </row>
    <row r="21" spans="2:13" x14ac:dyDescent="0.3">
      <c r="B21" s="53" t="s">
        <v>30</v>
      </c>
      <c r="C21" s="54">
        <v>7.556</v>
      </c>
      <c r="D21" s="55">
        <v>7.2969999999999997</v>
      </c>
      <c r="E21" s="56">
        <v>8.9326450000000008</v>
      </c>
      <c r="F21" s="56">
        <v>9.1331772499999992</v>
      </c>
      <c r="G21" s="57">
        <v>6.5000000000000002E-2</v>
      </c>
      <c r="H21" s="57">
        <v>0.41799999999999998</v>
      </c>
      <c r="I21" s="55">
        <v>9.5079999999999991</v>
      </c>
      <c r="J21" s="55">
        <v>9.8079999999999998</v>
      </c>
      <c r="K21" s="56">
        <v>10.298999999999999</v>
      </c>
      <c r="L21" s="57">
        <v>4.1000000000000002E-2</v>
      </c>
      <c r="M21" s="57">
        <v>0.41299999999999998</v>
      </c>
    </row>
    <row r="22" spans="2:13" x14ac:dyDescent="0.3">
      <c r="B22" s="53" t="s">
        <v>31</v>
      </c>
      <c r="C22" s="77">
        <v>9.1907499999999995</v>
      </c>
      <c r="D22" s="78">
        <v>9.8038749999999997</v>
      </c>
      <c r="E22" s="79">
        <v>13.675680875000001</v>
      </c>
      <c r="F22" s="79">
        <v>13.124555919624999</v>
      </c>
      <c r="G22" s="80">
        <v>0.126</v>
      </c>
      <c r="H22" s="80">
        <v>0.57499999999999996</v>
      </c>
      <c r="I22" s="78">
        <v>13.144020921159999</v>
      </c>
      <c r="J22" s="78">
        <v>13.885</v>
      </c>
      <c r="K22" s="79">
        <v>14.46</v>
      </c>
      <c r="L22" s="80">
        <v>3.3000000000000002E-2</v>
      </c>
      <c r="M22" s="80">
        <v>0.58199999999999996</v>
      </c>
    </row>
    <row r="23" spans="2:13" x14ac:dyDescent="0.3">
      <c r="B23" s="53" t="s">
        <v>32</v>
      </c>
      <c r="C23" s="58">
        <v>0.16200000000000001</v>
      </c>
      <c r="D23" s="59">
        <v>0.105</v>
      </c>
      <c r="E23" s="60">
        <v>0.11</v>
      </c>
      <c r="F23" s="60">
        <v>0.11600000000000001</v>
      </c>
      <c r="G23" s="61">
        <v>-0.105</v>
      </c>
      <c r="H23" s="61">
        <v>6.0000000000000001E-3</v>
      </c>
      <c r="I23" s="59">
        <v>0.12121999999999999</v>
      </c>
      <c r="J23" s="59">
        <v>0.127</v>
      </c>
      <c r="K23" s="60">
        <v>0.13300000000000001</v>
      </c>
      <c r="L23" s="61">
        <v>4.7E-2</v>
      </c>
      <c r="M23" s="61">
        <v>5.0000000000000001E-3</v>
      </c>
    </row>
    <row r="24" spans="2:13" x14ac:dyDescent="0.3">
      <c r="B24" s="66" t="s">
        <v>33</v>
      </c>
      <c r="C24" s="81">
        <v>16.908749999999998</v>
      </c>
      <c r="D24" s="81">
        <v>17.205874999999999</v>
      </c>
      <c r="E24" s="82">
        <v>22.718325875000001</v>
      </c>
      <c r="F24" s="82">
        <v>22.373733169624998</v>
      </c>
      <c r="G24" s="69">
        <v>9.8000000000000004E-2</v>
      </c>
      <c r="H24" s="69">
        <v>1</v>
      </c>
      <c r="I24" s="81">
        <v>22.773240921159999</v>
      </c>
      <c r="J24" s="81">
        <v>23.819999999999997</v>
      </c>
      <c r="K24" s="82">
        <v>24.891999999999999</v>
      </c>
      <c r="L24" s="69">
        <v>3.5999999999999997E-2</v>
      </c>
      <c r="M24" s="70">
        <v>1</v>
      </c>
    </row>
    <row r="25" spans="2:13" x14ac:dyDescent="0.3">
      <c r="B25" s="83" t="s">
        <v>34</v>
      </c>
      <c r="C25" s="84">
        <v>2.2000000000000002</v>
      </c>
      <c r="D25" s="84">
        <v>4.2</v>
      </c>
      <c r="E25" s="85">
        <v>0</v>
      </c>
      <c r="F25" s="85">
        <v>0</v>
      </c>
      <c r="G25" s="86">
        <v>-1</v>
      </c>
      <c r="H25" s="86"/>
      <c r="I25" s="84">
        <v>0</v>
      </c>
      <c r="J25" s="84">
        <v>0</v>
      </c>
      <c r="K25" s="85">
        <v>0</v>
      </c>
      <c r="L25" s="86">
        <v>0</v>
      </c>
      <c r="M25" s="87"/>
    </row>
    <row r="26" spans="2:13" x14ac:dyDescent="0.3">
      <c r="B26" s="42"/>
      <c r="C26" s="78"/>
      <c r="D26" s="78"/>
      <c r="E26" s="78"/>
      <c r="F26" s="78"/>
      <c r="G26" s="88"/>
      <c r="H26" s="88"/>
      <c r="I26" s="78"/>
      <c r="J26" s="78"/>
      <c r="K26" s="78"/>
      <c r="L26" s="88"/>
      <c r="M26" s="8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B1:K9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36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0.6" x14ac:dyDescent="0.3">
      <c r="B5" s="103" t="s">
        <v>43</v>
      </c>
      <c r="C5" s="103" t="s">
        <v>17</v>
      </c>
      <c r="D5" s="103" t="s">
        <v>127</v>
      </c>
      <c r="E5" s="104">
        <v>158</v>
      </c>
      <c r="F5" s="104">
        <v>37</v>
      </c>
      <c r="G5" s="104">
        <v>100</v>
      </c>
      <c r="H5" s="104">
        <v>150</v>
      </c>
      <c r="I5" s="104">
        <v>200</v>
      </c>
      <c r="J5" s="104">
        <v>250</v>
      </c>
      <c r="K5" s="105">
        <v>250</v>
      </c>
    </row>
    <row r="6" spans="2:11" ht="30.6" x14ac:dyDescent="0.3">
      <c r="B6" s="106" t="s">
        <v>128</v>
      </c>
      <c r="C6" s="103" t="s">
        <v>17</v>
      </c>
      <c r="D6" s="103" t="s">
        <v>129</v>
      </c>
      <c r="E6" s="104">
        <v>59</v>
      </c>
      <c r="F6" s="104">
        <v>160</v>
      </c>
      <c r="G6" s="104">
        <v>30</v>
      </c>
      <c r="H6" s="104">
        <v>60</v>
      </c>
      <c r="I6" s="104">
        <v>60</v>
      </c>
      <c r="J6" s="104">
        <v>60</v>
      </c>
      <c r="K6" s="105">
        <v>60</v>
      </c>
    </row>
    <row r="7" spans="2:11" ht="30.6" x14ac:dyDescent="0.3">
      <c r="B7" s="106" t="s">
        <v>44</v>
      </c>
      <c r="C7" s="103" t="s">
        <v>17</v>
      </c>
      <c r="D7" s="103" t="s">
        <v>130</v>
      </c>
      <c r="E7" s="104">
        <v>100</v>
      </c>
      <c r="F7" s="104">
        <v>75</v>
      </c>
      <c r="G7" s="104">
        <v>75</v>
      </c>
      <c r="H7" s="104">
        <v>80</v>
      </c>
      <c r="I7" s="104">
        <v>80</v>
      </c>
      <c r="J7" s="104">
        <v>80</v>
      </c>
      <c r="K7" s="105">
        <v>80</v>
      </c>
    </row>
    <row r="8" spans="2:11" ht="30.6" x14ac:dyDescent="0.3">
      <c r="B8" s="106" t="s">
        <v>131</v>
      </c>
      <c r="C8" s="103" t="s">
        <v>17</v>
      </c>
      <c r="D8" s="103" t="s">
        <v>129</v>
      </c>
      <c r="E8" s="104" t="s">
        <v>132</v>
      </c>
      <c r="F8" s="104">
        <v>808</v>
      </c>
      <c r="G8" s="104">
        <v>780</v>
      </c>
      <c r="H8" s="104">
        <v>800</v>
      </c>
      <c r="I8" s="104">
        <v>900</v>
      </c>
      <c r="J8" s="104" t="s">
        <v>133</v>
      </c>
      <c r="K8" s="105" t="s">
        <v>133</v>
      </c>
    </row>
    <row r="9" spans="2:11" x14ac:dyDescent="0.3">
      <c r="B9" s="107"/>
      <c r="C9" s="107"/>
      <c r="D9" s="107"/>
      <c r="E9" s="107"/>
      <c r="F9" s="107"/>
      <c r="G9" s="107"/>
      <c r="H9" s="107"/>
      <c r="I9" s="107"/>
      <c r="J9" s="107"/>
      <c r="K9" s="107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B1:U12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45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56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17</v>
      </c>
      <c r="D7" s="129">
        <v>17</v>
      </c>
      <c r="E7" s="130">
        <v>17</v>
      </c>
      <c r="F7" s="131">
        <v>8.9329999999999998</v>
      </c>
      <c r="G7" s="132">
        <v>0.52547058823529413</v>
      </c>
      <c r="H7" s="130">
        <v>17</v>
      </c>
      <c r="I7" s="131">
        <v>9.1331199999999999</v>
      </c>
      <c r="J7" s="132">
        <v>0.5372423529411765</v>
      </c>
      <c r="K7" s="130">
        <v>17</v>
      </c>
      <c r="L7" s="131">
        <v>9.5079791999999994</v>
      </c>
      <c r="M7" s="132">
        <v>0.55929289411764704</v>
      </c>
      <c r="N7" s="130">
        <v>17</v>
      </c>
      <c r="O7" s="131">
        <v>9.8083070400000008</v>
      </c>
      <c r="P7" s="132">
        <v>0.57695923764705892</v>
      </c>
      <c r="Q7" s="130">
        <v>17</v>
      </c>
      <c r="R7" s="131">
        <v>10.298999999999999</v>
      </c>
      <c r="S7" s="131">
        <v>0.60582352941176465</v>
      </c>
      <c r="T7" s="133">
        <v>0</v>
      </c>
      <c r="U7" s="133">
        <v>1</v>
      </c>
    </row>
    <row r="8" spans="2:21" x14ac:dyDescent="0.3">
      <c r="B8" s="134" t="s">
        <v>62</v>
      </c>
      <c r="C8" s="135">
        <v>8</v>
      </c>
      <c r="D8" s="135">
        <v>8</v>
      </c>
      <c r="E8" s="136">
        <v>8</v>
      </c>
      <c r="F8" s="137">
        <v>1.9119999999999999</v>
      </c>
      <c r="G8" s="138">
        <v>0.23899999999999999</v>
      </c>
      <c r="H8" s="136">
        <v>8</v>
      </c>
      <c r="I8" s="137">
        <v>1.98848</v>
      </c>
      <c r="J8" s="138">
        <v>0.24856</v>
      </c>
      <c r="K8" s="136">
        <v>8</v>
      </c>
      <c r="L8" s="137">
        <v>2.09</v>
      </c>
      <c r="M8" s="138">
        <v>0.26124999999999998</v>
      </c>
      <c r="N8" s="136">
        <v>8</v>
      </c>
      <c r="O8" s="137">
        <v>2.1714201600000003</v>
      </c>
      <c r="P8" s="138">
        <v>0.27142752000000003</v>
      </c>
      <c r="Q8" s="139">
        <v>8</v>
      </c>
      <c r="R8" s="137">
        <v>2.2770000000000001</v>
      </c>
      <c r="S8" s="137">
        <v>0.28462500000000002</v>
      </c>
      <c r="T8" s="140">
        <v>0</v>
      </c>
      <c r="U8" s="141">
        <v>0.47058823529411764</v>
      </c>
    </row>
    <row r="9" spans="2:21" x14ac:dyDescent="0.3">
      <c r="B9" s="134" t="s">
        <v>63</v>
      </c>
      <c r="C9" s="142">
        <v>6</v>
      </c>
      <c r="D9" s="142">
        <v>6</v>
      </c>
      <c r="E9" s="143">
        <v>6</v>
      </c>
      <c r="F9" s="144">
        <v>3.0910000000000002</v>
      </c>
      <c r="G9" s="145">
        <v>0.51516666666666666</v>
      </c>
      <c r="H9" s="143">
        <v>6</v>
      </c>
      <c r="I9" s="144">
        <v>3.2146400000000002</v>
      </c>
      <c r="J9" s="145">
        <v>0.53577333333333332</v>
      </c>
      <c r="K9" s="143">
        <v>6</v>
      </c>
      <c r="L9" s="144">
        <v>3.4029791999999999</v>
      </c>
      <c r="M9" s="145">
        <v>0.56716319999999998</v>
      </c>
      <c r="N9" s="143">
        <v>6</v>
      </c>
      <c r="O9" s="144">
        <v>3.5103868800000004</v>
      </c>
      <c r="P9" s="145">
        <v>0.58506448000000011</v>
      </c>
      <c r="Q9" s="146">
        <v>6</v>
      </c>
      <c r="R9" s="144">
        <v>3.6859999999999999</v>
      </c>
      <c r="S9" s="144">
        <v>0.61433333333333329</v>
      </c>
      <c r="T9" s="147">
        <v>0</v>
      </c>
      <c r="U9" s="148">
        <v>0.35294117647058826</v>
      </c>
    </row>
    <row r="10" spans="2:21" x14ac:dyDescent="0.3">
      <c r="B10" s="149" t="s">
        <v>64</v>
      </c>
      <c r="C10" s="150">
        <v>3</v>
      </c>
      <c r="D10" s="150">
        <v>3</v>
      </c>
      <c r="E10" s="151">
        <v>3</v>
      </c>
      <c r="F10" s="152">
        <v>3.93</v>
      </c>
      <c r="G10" s="153">
        <v>1.31</v>
      </c>
      <c r="H10" s="151">
        <v>3</v>
      </c>
      <c r="I10" s="152">
        <v>3.93</v>
      </c>
      <c r="J10" s="153">
        <v>1.31</v>
      </c>
      <c r="K10" s="151">
        <v>3</v>
      </c>
      <c r="L10" s="152">
        <v>4.0149999999999997</v>
      </c>
      <c r="M10" s="153">
        <v>1.3383333333333332</v>
      </c>
      <c r="N10" s="151">
        <v>3</v>
      </c>
      <c r="O10" s="152">
        <v>4.1265000000000001</v>
      </c>
      <c r="P10" s="153">
        <v>1.3754999999999999</v>
      </c>
      <c r="Q10" s="154">
        <v>3</v>
      </c>
      <c r="R10" s="152">
        <v>4.3360000000000003</v>
      </c>
      <c r="S10" s="152">
        <v>1.4453333333333334</v>
      </c>
      <c r="T10" s="155">
        <v>0</v>
      </c>
      <c r="U10" s="156">
        <v>0.17647058823529413</v>
      </c>
    </row>
    <row r="11" spans="2:21" x14ac:dyDescent="0.3">
      <c r="B11" s="157" t="s">
        <v>65</v>
      </c>
      <c r="C11" s="158"/>
      <c r="D11" s="158"/>
      <c r="E11" s="158"/>
      <c r="F11" s="158"/>
      <c r="G11" s="158"/>
      <c r="H11" s="158"/>
      <c r="I11" s="159"/>
      <c r="J11" s="159"/>
      <c r="K11" s="158"/>
      <c r="L11" s="159"/>
      <c r="M11" s="159"/>
      <c r="N11" s="158"/>
      <c r="O11" s="159"/>
      <c r="P11" s="159"/>
      <c r="Q11" s="158"/>
      <c r="R11" s="159"/>
      <c r="S11" s="159"/>
      <c r="T11" s="160"/>
      <c r="U11" s="160"/>
    </row>
    <row r="12" spans="2:21" x14ac:dyDescent="0.3"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B1:AB30"/>
  <sheetViews>
    <sheetView showGridLines="0" topLeftCell="A17" workbookViewId="0">
      <selection activeCell="L41" sqref="L41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66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511.5</v>
      </c>
      <c r="D5" s="15">
        <v>495.5</v>
      </c>
      <c r="E5" s="15">
        <v>503.7</v>
      </c>
      <c r="F5" s="16">
        <v>472.5</v>
      </c>
      <c r="G5" s="17">
        <v>-2.5999999999999999E-2</v>
      </c>
      <c r="H5" s="17">
        <v>0.61799999999999999</v>
      </c>
      <c r="I5" s="15">
        <v>520.79999999999995</v>
      </c>
      <c r="J5" s="15">
        <v>538.70000000000005</v>
      </c>
      <c r="K5" s="15">
        <v>746.3</v>
      </c>
      <c r="L5" s="17">
        <v>0.16500000000000001</v>
      </c>
      <c r="M5" s="18">
        <v>0.60899999999999999</v>
      </c>
    </row>
    <row r="6" spans="2:28" x14ac:dyDescent="0.3">
      <c r="B6" s="14" t="s">
        <v>67</v>
      </c>
      <c r="C6" s="15">
        <v>287.2</v>
      </c>
      <c r="D6" s="15">
        <v>229</v>
      </c>
      <c r="E6" s="15">
        <v>248.3</v>
      </c>
      <c r="F6" s="16">
        <v>222.7</v>
      </c>
      <c r="G6" s="17">
        <v>-8.1000000000000003E-2</v>
      </c>
      <c r="H6" s="17">
        <v>0.30599999999999999</v>
      </c>
      <c r="I6" s="15">
        <v>278.8</v>
      </c>
      <c r="J6" s="15">
        <v>290.89999999999998</v>
      </c>
      <c r="K6" s="15">
        <v>302.8</v>
      </c>
      <c r="L6" s="17">
        <v>0.108</v>
      </c>
      <c r="M6" s="19">
        <v>0.29599999999999999</v>
      </c>
    </row>
    <row r="7" spans="2:28" x14ac:dyDescent="0.3">
      <c r="B7" s="14" t="s">
        <v>68</v>
      </c>
      <c r="C7" s="15">
        <v>58.7</v>
      </c>
      <c r="D7" s="15">
        <v>47.6</v>
      </c>
      <c r="E7" s="15">
        <v>53.3</v>
      </c>
      <c r="F7" s="16">
        <v>73</v>
      </c>
      <c r="G7" s="17">
        <v>7.4999999999999997E-2</v>
      </c>
      <c r="H7" s="17">
        <v>7.2999999999999995E-2</v>
      </c>
      <c r="I7" s="15">
        <v>75.099999999999994</v>
      </c>
      <c r="J7" s="15">
        <v>79</v>
      </c>
      <c r="K7" s="15">
        <v>82.9</v>
      </c>
      <c r="L7" s="17">
        <v>4.2999999999999997E-2</v>
      </c>
      <c r="M7" s="19">
        <v>8.4000000000000005E-2</v>
      </c>
    </row>
    <row r="8" spans="2:28" x14ac:dyDescent="0.3">
      <c r="B8" s="14" t="s">
        <v>69</v>
      </c>
      <c r="C8" s="15" t="s">
        <v>215</v>
      </c>
      <c r="D8" s="15" t="s">
        <v>215</v>
      </c>
      <c r="E8" s="15">
        <v>1.7</v>
      </c>
      <c r="F8" s="16">
        <v>8.3000000000000007</v>
      </c>
      <c r="G8" s="17" t="s">
        <v>215</v>
      </c>
      <c r="H8" s="17">
        <v>3.0000000000000001E-3</v>
      </c>
      <c r="I8" s="15">
        <v>9.3000000000000007</v>
      </c>
      <c r="J8" s="15">
        <v>9.9</v>
      </c>
      <c r="K8" s="15">
        <v>10.3</v>
      </c>
      <c r="L8" s="17">
        <v>7.4999999999999997E-2</v>
      </c>
      <c r="M8" s="19">
        <v>0.01</v>
      </c>
    </row>
    <row r="9" spans="2:28" x14ac:dyDescent="0.3">
      <c r="B9" s="20" t="s">
        <v>19</v>
      </c>
      <c r="C9" s="21">
        <v>857.4</v>
      </c>
      <c r="D9" s="21">
        <v>772</v>
      </c>
      <c r="E9" s="21">
        <v>807</v>
      </c>
      <c r="F9" s="22">
        <v>776.4</v>
      </c>
      <c r="G9" s="23">
        <v>-3.3000000000000002E-2</v>
      </c>
      <c r="H9" s="24">
        <v>1</v>
      </c>
      <c r="I9" s="21">
        <v>884</v>
      </c>
      <c r="J9" s="21">
        <v>918.5</v>
      </c>
      <c r="K9" s="21">
        <v>1142.2</v>
      </c>
      <c r="L9" s="25">
        <v>0.13700000000000001</v>
      </c>
      <c r="M9" s="26">
        <v>1</v>
      </c>
    </row>
    <row r="10" spans="2:28" x14ac:dyDescent="0.3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">
      <c r="B11" s="197" t="s">
        <v>70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</row>
    <row r="12" spans="2:28" ht="49.2" x14ac:dyDescent="0.3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01" t="s">
        <v>11</v>
      </c>
      <c r="H13" s="202"/>
      <c r="I13" s="40" t="s">
        <v>12</v>
      </c>
      <c r="J13" s="40" t="s">
        <v>13</v>
      </c>
      <c r="K13" s="40" t="s">
        <v>14</v>
      </c>
      <c r="L13" s="201" t="s">
        <v>15</v>
      </c>
      <c r="M13" s="203"/>
    </row>
    <row r="14" spans="2:28" x14ac:dyDescent="0.3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">
      <c r="B15" s="42" t="s">
        <v>23</v>
      </c>
      <c r="C15" s="49">
        <v>269.2</v>
      </c>
      <c r="D15" s="49">
        <v>93.8</v>
      </c>
      <c r="E15" s="49">
        <v>108</v>
      </c>
      <c r="F15" s="50">
        <v>118.9</v>
      </c>
      <c r="G15" s="51">
        <v>-0.23799999999999999</v>
      </c>
      <c r="H15" s="51">
        <v>0.18</v>
      </c>
      <c r="I15" s="49">
        <v>192.2</v>
      </c>
      <c r="J15" s="49">
        <v>202.6</v>
      </c>
      <c r="K15" s="49">
        <v>214</v>
      </c>
      <c r="L15" s="51">
        <v>0.216</v>
      </c>
      <c r="M15" s="52">
        <v>0.19900000000000001</v>
      </c>
    </row>
    <row r="16" spans="2:28" ht="19.2" x14ac:dyDescent="0.3">
      <c r="B16" s="53" t="s">
        <v>24</v>
      </c>
      <c r="C16" s="54">
        <v>168.3</v>
      </c>
      <c r="D16" s="55">
        <v>16.600000000000001</v>
      </c>
      <c r="E16" s="56">
        <v>51.9</v>
      </c>
      <c r="F16" s="56">
        <v>90.2</v>
      </c>
      <c r="G16" s="57">
        <v>-0.188</v>
      </c>
      <c r="H16" s="57">
        <v>9.9000000000000005E-2</v>
      </c>
      <c r="I16" s="55">
        <v>160.1</v>
      </c>
      <c r="J16" s="55">
        <v>168.3</v>
      </c>
      <c r="K16" s="56">
        <v>177.2</v>
      </c>
      <c r="L16" s="57">
        <v>0.252</v>
      </c>
      <c r="M16" s="57">
        <v>0.16200000000000001</v>
      </c>
    </row>
    <row r="17" spans="2:13" x14ac:dyDescent="0.3">
      <c r="B17" s="53" t="s">
        <v>71</v>
      </c>
      <c r="C17" s="77">
        <v>3</v>
      </c>
      <c r="D17" s="78">
        <v>2.2999999999999998</v>
      </c>
      <c r="E17" s="79">
        <v>4.5</v>
      </c>
      <c r="F17" s="79">
        <v>6</v>
      </c>
      <c r="G17" s="80">
        <v>0.254</v>
      </c>
      <c r="H17" s="80">
        <v>5.0000000000000001E-3</v>
      </c>
      <c r="I17" s="78">
        <v>7.5</v>
      </c>
      <c r="J17" s="78">
        <v>8</v>
      </c>
      <c r="K17" s="79">
        <v>8.6999999999999993</v>
      </c>
      <c r="L17" s="80">
        <v>0.13100000000000001</v>
      </c>
      <c r="M17" s="80">
        <v>8.0000000000000002E-3</v>
      </c>
    </row>
    <row r="18" spans="2:13" x14ac:dyDescent="0.3">
      <c r="B18" s="53" t="s">
        <v>25</v>
      </c>
      <c r="C18" s="58">
        <v>100.9</v>
      </c>
      <c r="D18" s="59">
        <v>77.2</v>
      </c>
      <c r="E18" s="60">
        <v>56.1</v>
      </c>
      <c r="F18" s="60">
        <v>28.6</v>
      </c>
      <c r="G18" s="61">
        <v>-0.34300000000000003</v>
      </c>
      <c r="H18" s="61">
        <v>8.2000000000000003E-2</v>
      </c>
      <c r="I18" s="59">
        <v>32.200000000000003</v>
      </c>
      <c r="J18" s="59">
        <v>34.299999999999997</v>
      </c>
      <c r="K18" s="60">
        <v>36.799999999999997</v>
      </c>
      <c r="L18" s="61">
        <v>8.6999999999999994E-2</v>
      </c>
      <c r="M18" s="61">
        <v>3.5999999999999997E-2</v>
      </c>
    </row>
    <row r="19" spans="2:13" x14ac:dyDescent="0.3">
      <c r="B19" s="62" t="s">
        <v>26</v>
      </c>
      <c r="C19" s="49">
        <v>612.20000000000005</v>
      </c>
      <c r="D19" s="49">
        <v>628.4</v>
      </c>
      <c r="E19" s="49">
        <v>723.1</v>
      </c>
      <c r="F19" s="63">
        <v>642.79999999999995</v>
      </c>
      <c r="G19" s="64">
        <v>1.6E-2</v>
      </c>
      <c r="H19" s="64">
        <v>0.82</v>
      </c>
      <c r="I19" s="49">
        <v>671.3</v>
      </c>
      <c r="J19" s="49">
        <v>695.4</v>
      </c>
      <c r="K19" s="49">
        <v>907.7</v>
      </c>
      <c r="L19" s="64">
        <v>0.122</v>
      </c>
      <c r="M19" s="65">
        <v>0.80100000000000005</v>
      </c>
    </row>
    <row r="20" spans="2:13" x14ac:dyDescent="0.3">
      <c r="B20" s="66" t="s">
        <v>27</v>
      </c>
      <c r="C20" s="67">
        <v>881.4</v>
      </c>
      <c r="D20" s="67">
        <v>722.2</v>
      </c>
      <c r="E20" s="68">
        <v>831.1</v>
      </c>
      <c r="F20" s="68">
        <v>761.7</v>
      </c>
      <c r="G20" s="69">
        <v>-4.7E-2</v>
      </c>
      <c r="H20" s="69">
        <v>1</v>
      </c>
      <c r="I20" s="67">
        <v>863.5</v>
      </c>
      <c r="J20" s="67">
        <v>898</v>
      </c>
      <c r="K20" s="68">
        <v>1121.7</v>
      </c>
      <c r="L20" s="69">
        <v>0.13800000000000001</v>
      </c>
      <c r="M20" s="70">
        <v>1</v>
      </c>
    </row>
    <row r="21" spans="2:13" x14ac:dyDescent="0.3">
      <c r="B21" s="42" t="s">
        <v>28</v>
      </c>
      <c r="C21" s="71"/>
      <c r="D21" s="71"/>
      <c r="E21" s="71"/>
      <c r="F21" s="72"/>
      <c r="G21" s="73"/>
      <c r="H21" s="73"/>
      <c r="I21" s="71"/>
      <c r="J21" s="71"/>
      <c r="K21" s="71"/>
      <c r="L21" s="73"/>
      <c r="M21" s="74"/>
    </row>
    <row r="22" spans="2:13" x14ac:dyDescent="0.3">
      <c r="B22" s="42" t="s">
        <v>29</v>
      </c>
      <c r="C22" s="49">
        <v>801.4</v>
      </c>
      <c r="D22" s="49">
        <v>710.2</v>
      </c>
      <c r="E22" s="49">
        <v>754.2</v>
      </c>
      <c r="F22" s="50">
        <v>726</v>
      </c>
      <c r="G22" s="75">
        <v>-3.2000000000000001E-2</v>
      </c>
      <c r="H22" s="75">
        <v>0.93100000000000005</v>
      </c>
      <c r="I22" s="49">
        <v>831.4</v>
      </c>
      <c r="J22" s="49">
        <v>863.5</v>
      </c>
      <c r="K22" s="49">
        <v>1084.8</v>
      </c>
      <c r="L22" s="75">
        <v>0.14299999999999999</v>
      </c>
      <c r="M22" s="76">
        <v>0.94099999999999995</v>
      </c>
    </row>
    <row r="23" spans="2:13" x14ac:dyDescent="0.3">
      <c r="B23" s="53" t="s">
        <v>30</v>
      </c>
      <c r="C23" s="54">
        <v>376.5</v>
      </c>
      <c r="D23" s="55">
        <v>386.7</v>
      </c>
      <c r="E23" s="56">
        <v>389.9</v>
      </c>
      <c r="F23" s="56">
        <v>382.4</v>
      </c>
      <c r="G23" s="57">
        <v>5.0000000000000001E-3</v>
      </c>
      <c r="H23" s="57">
        <v>0.47899999999999998</v>
      </c>
      <c r="I23" s="55">
        <v>451.7</v>
      </c>
      <c r="J23" s="55">
        <v>474.3</v>
      </c>
      <c r="K23" s="56">
        <v>490.4</v>
      </c>
      <c r="L23" s="57">
        <v>8.5999999999999993E-2</v>
      </c>
      <c r="M23" s="57">
        <v>0.48699999999999999</v>
      </c>
    </row>
    <row r="24" spans="2:13" x14ac:dyDescent="0.3">
      <c r="B24" s="53" t="s">
        <v>31</v>
      </c>
      <c r="C24" s="77">
        <v>370.7</v>
      </c>
      <c r="D24" s="78">
        <v>266.5</v>
      </c>
      <c r="E24" s="79">
        <v>330.6</v>
      </c>
      <c r="F24" s="79">
        <v>315.7</v>
      </c>
      <c r="G24" s="80">
        <v>-5.1999999999999998E-2</v>
      </c>
      <c r="H24" s="80">
        <v>0.39800000000000002</v>
      </c>
      <c r="I24" s="78">
        <v>351.1</v>
      </c>
      <c r="J24" s="78">
        <v>358.9</v>
      </c>
      <c r="K24" s="79">
        <v>562.9</v>
      </c>
      <c r="L24" s="80">
        <v>0.21299999999999999</v>
      </c>
      <c r="M24" s="80">
        <v>0.42199999999999999</v>
      </c>
    </row>
    <row r="25" spans="2:13" x14ac:dyDescent="0.3">
      <c r="B25" s="53" t="s">
        <v>32</v>
      </c>
      <c r="C25" s="77">
        <v>30.7</v>
      </c>
      <c r="D25" s="78">
        <v>34.700000000000003</v>
      </c>
      <c r="E25" s="79">
        <v>27</v>
      </c>
      <c r="F25" s="79">
        <v>27.8</v>
      </c>
      <c r="G25" s="80">
        <v>-3.2000000000000001E-2</v>
      </c>
      <c r="H25" s="80">
        <v>3.7999999999999999E-2</v>
      </c>
      <c r="I25" s="78">
        <v>28.5</v>
      </c>
      <c r="J25" s="78">
        <v>30</v>
      </c>
      <c r="K25" s="79">
        <v>31.4</v>
      </c>
      <c r="L25" s="80">
        <v>4.1000000000000002E-2</v>
      </c>
      <c r="M25" s="80">
        <v>3.2000000000000001E-2</v>
      </c>
    </row>
    <row r="26" spans="2:13" ht="19.2" x14ac:dyDescent="0.3">
      <c r="B26" s="53" t="s">
        <v>72</v>
      </c>
      <c r="C26" s="58">
        <v>23.4</v>
      </c>
      <c r="D26" s="59">
        <v>22.3</v>
      </c>
      <c r="E26" s="60">
        <v>6.6</v>
      </c>
      <c r="F26" s="60">
        <v>0.2</v>
      </c>
      <c r="G26" s="61">
        <v>-0.80300000000000005</v>
      </c>
      <c r="H26" s="61">
        <v>1.6E-2</v>
      </c>
      <c r="I26" s="59">
        <v>0.2</v>
      </c>
      <c r="J26" s="59">
        <v>0.2</v>
      </c>
      <c r="K26" s="60">
        <v>0.1</v>
      </c>
      <c r="L26" s="61">
        <v>-0.10299999999999999</v>
      </c>
      <c r="M26" s="61" t="s">
        <v>215</v>
      </c>
    </row>
    <row r="27" spans="2:13" x14ac:dyDescent="0.3">
      <c r="B27" s="42" t="s">
        <v>73</v>
      </c>
      <c r="C27" s="49">
        <v>56.1</v>
      </c>
      <c r="D27" s="49">
        <v>61.8</v>
      </c>
      <c r="E27" s="49">
        <v>52.8</v>
      </c>
      <c r="F27" s="50">
        <v>50.4</v>
      </c>
      <c r="G27" s="162">
        <v>-3.5000000000000003E-2</v>
      </c>
      <c r="H27" s="162">
        <v>6.9000000000000006E-2</v>
      </c>
      <c r="I27" s="49">
        <v>52.6</v>
      </c>
      <c r="J27" s="49">
        <v>55</v>
      </c>
      <c r="K27" s="49">
        <v>57.5</v>
      </c>
      <c r="L27" s="162">
        <v>4.4999999999999998E-2</v>
      </c>
      <c r="M27" s="163">
        <v>5.8999999999999997E-2</v>
      </c>
    </row>
    <row r="28" spans="2:13" x14ac:dyDescent="0.3">
      <c r="B28" s="66" t="s">
        <v>33</v>
      </c>
      <c r="C28" s="81">
        <v>857.4</v>
      </c>
      <c r="D28" s="81">
        <v>772</v>
      </c>
      <c r="E28" s="82">
        <v>807</v>
      </c>
      <c r="F28" s="82">
        <v>776.4</v>
      </c>
      <c r="G28" s="69">
        <v>-3.3000000000000002E-2</v>
      </c>
      <c r="H28" s="69">
        <v>1</v>
      </c>
      <c r="I28" s="81">
        <v>884</v>
      </c>
      <c r="J28" s="81">
        <v>918.5</v>
      </c>
      <c r="K28" s="82">
        <v>1142.2</v>
      </c>
      <c r="L28" s="69">
        <v>0.13700000000000001</v>
      </c>
      <c r="M28" s="70">
        <v>1</v>
      </c>
    </row>
    <row r="29" spans="2:13" x14ac:dyDescent="0.3">
      <c r="B29" s="83" t="s">
        <v>34</v>
      </c>
      <c r="C29" s="84">
        <v>24</v>
      </c>
      <c r="D29" s="84">
        <v>-49.8</v>
      </c>
      <c r="E29" s="85">
        <v>24.1</v>
      </c>
      <c r="F29" s="85">
        <v>-14.7</v>
      </c>
      <c r="G29" s="86">
        <v>-1.849</v>
      </c>
      <c r="H29" s="86"/>
      <c r="I29" s="84">
        <v>-20.5</v>
      </c>
      <c r="J29" s="84">
        <v>-20.5</v>
      </c>
      <c r="K29" s="85">
        <v>-20.5</v>
      </c>
      <c r="L29" s="86">
        <v>0.11700000000000001</v>
      </c>
      <c r="M29" s="87"/>
    </row>
    <row r="30" spans="2:13" x14ac:dyDescent="0.3">
      <c r="B30" s="42"/>
      <c r="C30" s="78"/>
      <c r="D30" s="78"/>
      <c r="E30" s="78"/>
      <c r="F30" s="78"/>
      <c r="G30" s="88"/>
      <c r="H30" s="88"/>
      <c r="I30" s="78"/>
      <c r="J30" s="78"/>
      <c r="K30" s="78"/>
      <c r="L30" s="88"/>
      <c r="M30" s="8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B1:K10"/>
  <sheetViews>
    <sheetView showGridLines="0" workbookViewId="0">
      <selection activeCell="N17" sqref="N17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74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3.75" customHeight="1" x14ac:dyDescent="0.3">
      <c r="B5" s="103" t="s">
        <v>134</v>
      </c>
      <c r="C5" s="103" t="s">
        <v>68</v>
      </c>
      <c r="D5" s="221" t="s">
        <v>129</v>
      </c>
      <c r="E5" s="172">
        <v>130</v>
      </c>
      <c r="F5" s="172">
        <v>136</v>
      </c>
      <c r="G5" s="172">
        <v>131</v>
      </c>
      <c r="H5" s="172">
        <v>155</v>
      </c>
      <c r="I5" s="172">
        <v>158</v>
      </c>
      <c r="J5" s="172">
        <v>159</v>
      </c>
      <c r="K5" s="173">
        <v>162</v>
      </c>
    </row>
    <row r="6" spans="2:11" ht="20.399999999999999" x14ac:dyDescent="0.3">
      <c r="B6" s="106" t="s">
        <v>135</v>
      </c>
      <c r="C6" s="103" t="s">
        <v>68</v>
      </c>
      <c r="D6" s="222"/>
      <c r="E6" s="172" t="s">
        <v>136</v>
      </c>
      <c r="F6" s="172" t="s">
        <v>137</v>
      </c>
      <c r="G6" s="172" t="s">
        <v>138</v>
      </c>
      <c r="H6" s="172" t="s">
        <v>139</v>
      </c>
      <c r="I6" s="172" t="s">
        <v>140</v>
      </c>
      <c r="J6" s="172" t="s">
        <v>141</v>
      </c>
      <c r="K6" s="173" t="s">
        <v>142</v>
      </c>
    </row>
    <row r="7" spans="2:11" ht="30.6" x14ac:dyDescent="0.3">
      <c r="B7" s="106" t="s">
        <v>143</v>
      </c>
      <c r="C7" s="103" t="s">
        <v>67</v>
      </c>
      <c r="D7" s="222"/>
      <c r="E7" s="172">
        <v>145</v>
      </c>
      <c r="F7" s="172">
        <v>145</v>
      </c>
      <c r="G7" s="172">
        <v>145</v>
      </c>
      <c r="H7" s="172">
        <v>150</v>
      </c>
      <c r="I7" s="172">
        <v>160</v>
      </c>
      <c r="J7" s="172">
        <v>160</v>
      </c>
      <c r="K7" s="173">
        <v>160</v>
      </c>
    </row>
    <row r="8" spans="2:11" ht="30.6" x14ac:dyDescent="0.3">
      <c r="B8" s="106" t="s">
        <v>144</v>
      </c>
      <c r="C8" s="103" t="s">
        <v>67</v>
      </c>
      <c r="D8" s="222"/>
      <c r="E8" s="172" t="s">
        <v>145</v>
      </c>
      <c r="F8" s="172" t="s">
        <v>146</v>
      </c>
      <c r="G8" s="172" t="s">
        <v>147</v>
      </c>
      <c r="H8" s="172" t="s">
        <v>148</v>
      </c>
      <c r="I8" s="172" t="s">
        <v>149</v>
      </c>
      <c r="J8" s="172" t="s">
        <v>150</v>
      </c>
      <c r="K8" s="173" t="s">
        <v>151</v>
      </c>
    </row>
    <row r="9" spans="2:11" ht="30.6" x14ac:dyDescent="0.3">
      <c r="B9" s="168" t="s">
        <v>152</v>
      </c>
      <c r="C9" s="168" t="s">
        <v>68</v>
      </c>
      <c r="D9" s="223"/>
      <c r="E9" s="174" t="s">
        <v>153</v>
      </c>
      <c r="F9" s="174" t="s">
        <v>154</v>
      </c>
      <c r="G9" s="174" t="s">
        <v>155</v>
      </c>
      <c r="H9" s="174" t="s">
        <v>156</v>
      </c>
      <c r="I9" s="174" t="s">
        <v>157</v>
      </c>
      <c r="J9" s="174" t="s">
        <v>158</v>
      </c>
      <c r="K9" s="175" t="s">
        <v>159</v>
      </c>
    </row>
    <row r="10" spans="2:11" x14ac:dyDescent="0.3">
      <c r="B10" s="169"/>
      <c r="C10" s="170"/>
      <c r="D10" s="170"/>
      <c r="E10" s="171"/>
      <c r="F10" s="171"/>
      <c r="G10" s="171"/>
      <c r="H10" s="171"/>
      <c r="I10" s="171"/>
      <c r="J10" s="171"/>
      <c r="K10" s="171"/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U14"/>
  <sheetViews>
    <sheetView showGridLines="0" workbookViewId="0">
      <selection activeCell="P21" sqref="P21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75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76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1023</v>
      </c>
      <c r="D7" s="129">
        <v>1040</v>
      </c>
      <c r="E7" s="130">
        <v>1038</v>
      </c>
      <c r="F7" s="131">
        <v>389.9</v>
      </c>
      <c r="G7" s="132">
        <v>0.4</v>
      </c>
      <c r="H7" s="130">
        <v>1018</v>
      </c>
      <c r="I7" s="131">
        <v>383.5</v>
      </c>
      <c r="J7" s="132">
        <v>0.4</v>
      </c>
      <c r="K7" s="130">
        <v>1092</v>
      </c>
      <c r="L7" s="131">
        <v>452.9</v>
      </c>
      <c r="M7" s="132">
        <v>0.4</v>
      </c>
      <c r="N7" s="130">
        <v>1039</v>
      </c>
      <c r="O7" s="131">
        <v>475.6</v>
      </c>
      <c r="P7" s="132">
        <v>0.5</v>
      </c>
      <c r="Q7" s="130">
        <v>1039</v>
      </c>
      <c r="R7" s="131">
        <v>491.7</v>
      </c>
      <c r="S7" s="131">
        <v>0.5</v>
      </c>
      <c r="T7" s="133">
        <v>7.0000000000000001E-3</v>
      </c>
      <c r="U7" s="133">
        <v>1</v>
      </c>
    </row>
    <row r="8" spans="2:21" x14ac:dyDescent="0.3">
      <c r="B8" s="134" t="s">
        <v>62</v>
      </c>
      <c r="C8" s="135">
        <v>389</v>
      </c>
      <c r="D8" s="135">
        <v>386</v>
      </c>
      <c r="E8" s="136">
        <v>387</v>
      </c>
      <c r="F8" s="137">
        <v>86.8</v>
      </c>
      <c r="G8" s="138">
        <v>0.2</v>
      </c>
      <c r="H8" s="136">
        <v>386</v>
      </c>
      <c r="I8" s="137">
        <v>80.7</v>
      </c>
      <c r="J8" s="138">
        <v>0.2</v>
      </c>
      <c r="K8" s="136">
        <v>443</v>
      </c>
      <c r="L8" s="137">
        <v>99</v>
      </c>
      <c r="M8" s="138">
        <v>0.2</v>
      </c>
      <c r="N8" s="136">
        <v>395</v>
      </c>
      <c r="O8" s="137">
        <v>99.3</v>
      </c>
      <c r="P8" s="138">
        <v>0.3</v>
      </c>
      <c r="Q8" s="139">
        <v>395</v>
      </c>
      <c r="R8" s="137">
        <v>102.7</v>
      </c>
      <c r="S8" s="137">
        <v>0.3</v>
      </c>
      <c r="T8" s="140">
        <v>8.0000000000000002E-3</v>
      </c>
      <c r="U8" s="141">
        <v>0.38600000000000001</v>
      </c>
    </row>
    <row r="9" spans="2:21" x14ac:dyDescent="0.3">
      <c r="B9" s="134" t="s">
        <v>63</v>
      </c>
      <c r="C9" s="142">
        <v>524</v>
      </c>
      <c r="D9" s="142">
        <v>540</v>
      </c>
      <c r="E9" s="143">
        <v>518</v>
      </c>
      <c r="F9" s="144">
        <v>225.3</v>
      </c>
      <c r="G9" s="145">
        <v>0.4</v>
      </c>
      <c r="H9" s="143">
        <v>522</v>
      </c>
      <c r="I9" s="144">
        <v>227.8</v>
      </c>
      <c r="J9" s="145">
        <v>0.4</v>
      </c>
      <c r="K9" s="143">
        <v>539</v>
      </c>
      <c r="L9" s="144">
        <v>271</v>
      </c>
      <c r="M9" s="145">
        <v>0.5</v>
      </c>
      <c r="N9" s="143">
        <v>534</v>
      </c>
      <c r="O9" s="144">
        <v>289.60000000000002</v>
      </c>
      <c r="P9" s="145">
        <v>0.5</v>
      </c>
      <c r="Q9" s="146">
        <v>534</v>
      </c>
      <c r="R9" s="144">
        <v>299.5</v>
      </c>
      <c r="S9" s="144">
        <v>0.6</v>
      </c>
      <c r="T9" s="147">
        <v>8.0000000000000002E-3</v>
      </c>
      <c r="U9" s="148">
        <v>0.50900000000000001</v>
      </c>
    </row>
    <row r="10" spans="2:21" x14ac:dyDescent="0.3">
      <c r="B10" s="134" t="s">
        <v>77</v>
      </c>
      <c r="C10" s="142">
        <v>45</v>
      </c>
      <c r="D10" s="142">
        <v>49</v>
      </c>
      <c r="E10" s="143">
        <v>46</v>
      </c>
      <c r="F10" s="144">
        <v>40</v>
      </c>
      <c r="G10" s="145">
        <v>0.9</v>
      </c>
      <c r="H10" s="143">
        <v>45</v>
      </c>
      <c r="I10" s="144">
        <v>40.799999999999997</v>
      </c>
      <c r="J10" s="145">
        <v>0.9</v>
      </c>
      <c r="K10" s="143">
        <v>45</v>
      </c>
      <c r="L10" s="144">
        <v>44</v>
      </c>
      <c r="M10" s="145">
        <v>1</v>
      </c>
      <c r="N10" s="143">
        <v>45</v>
      </c>
      <c r="O10" s="144">
        <v>46</v>
      </c>
      <c r="P10" s="145">
        <v>1</v>
      </c>
      <c r="Q10" s="146">
        <v>45</v>
      </c>
      <c r="R10" s="144">
        <v>47.5</v>
      </c>
      <c r="S10" s="144">
        <v>1.1000000000000001</v>
      </c>
      <c r="T10" s="147" t="s">
        <v>215</v>
      </c>
      <c r="U10" s="148">
        <v>4.2999999999999997E-2</v>
      </c>
    </row>
    <row r="11" spans="2:21" x14ac:dyDescent="0.3">
      <c r="B11" s="134" t="s">
        <v>64</v>
      </c>
      <c r="C11" s="142">
        <v>64</v>
      </c>
      <c r="D11" s="142">
        <v>64</v>
      </c>
      <c r="E11" s="143">
        <v>86</v>
      </c>
      <c r="F11" s="144">
        <v>37.6</v>
      </c>
      <c r="G11" s="145">
        <v>0.4</v>
      </c>
      <c r="H11" s="143">
        <v>64</v>
      </c>
      <c r="I11" s="144">
        <v>34</v>
      </c>
      <c r="J11" s="145">
        <v>0.5</v>
      </c>
      <c r="K11" s="143">
        <v>64</v>
      </c>
      <c r="L11" s="144">
        <v>38.5</v>
      </c>
      <c r="M11" s="145">
        <v>0.6</v>
      </c>
      <c r="N11" s="143">
        <v>64</v>
      </c>
      <c r="O11" s="144">
        <v>40.200000000000003</v>
      </c>
      <c r="P11" s="145">
        <v>0.6</v>
      </c>
      <c r="Q11" s="146">
        <v>64</v>
      </c>
      <c r="R11" s="144">
        <v>41.5</v>
      </c>
      <c r="S11" s="144">
        <v>0.6</v>
      </c>
      <c r="T11" s="147" t="s">
        <v>215</v>
      </c>
      <c r="U11" s="148">
        <v>6.0999999999999999E-2</v>
      </c>
    </row>
    <row r="12" spans="2:21" x14ac:dyDescent="0.3">
      <c r="B12" s="149" t="s">
        <v>78</v>
      </c>
      <c r="C12" s="150">
        <v>1</v>
      </c>
      <c r="D12" s="150">
        <v>1</v>
      </c>
      <c r="E12" s="151">
        <v>1</v>
      </c>
      <c r="F12" s="152">
        <v>0.2</v>
      </c>
      <c r="G12" s="153">
        <v>0.2</v>
      </c>
      <c r="H12" s="151">
        <v>1</v>
      </c>
      <c r="I12" s="152">
        <v>0.3</v>
      </c>
      <c r="J12" s="153">
        <v>0.3</v>
      </c>
      <c r="K12" s="151">
        <v>1</v>
      </c>
      <c r="L12" s="152">
        <v>0.4</v>
      </c>
      <c r="M12" s="153">
        <v>0.4</v>
      </c>
      <c r="N12" s="151">
        <v>1</v>
      </c>
      <c r="O12" s="152">
        <v>0.4</v>
      </c>
      <c r="P12" s="153">
        <v>0.4</v>
      </c>
      <c r="Q12" s="154">
        <v>1</v>
      </c>
      <c r="R12" s="152">
        <v>0.4</v>
      </c>
      <c r="S12" s="152">
        <v>0.4</v>
      </c>
      <c r="T12" s="155" t="s">
        <v>215</v>
      </c>
      <c r="U12" s="156">
        <v>1E-3</v>
      </c>
    </row>
    <row r="13" spans="2:21" x14ac:dyDescent="0.3">
      <c r="B13" s="157" t="s">
        <v>65</v>
      </c>
      <c r="C13" s="158"/>
      <c r="D13" s="158"/>
      <c r="E13" s="158"/>
      <c r="F13" s="158"/>
      <c r="G13" s="158"/>
      <c r="H13" s="158"/>
      <c r="I13" s="159"/>
      <c r="J13" s="159"/>
      <c r="K13" s="158"/>
      <c r="L13" s="159"/>
      <c r="M13" s="159"/>
      <c r="N13" s="158"/>
      <c r="O13" s="159"/>
      <c r="P13" s="159"/>
      <c r="Q13" s="158"/>
      <c r="R13" s="159"/>
      <c r="S13" s="159"/>
      <c r="T13" s="160"/>
      <c r="U13" s="160"/>
    </row>
    <row r="14" spans="2:21" x14ac:dyDescent="0.3"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B1:AB27"/>
  <sheetViews>
    <sheetView showGridLines="0" topLeftCell="A14" workbookViewId="0">
      <selection activeCell="H27" sqref="H27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79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168.24980699999998</v>
      </c>
      <c r="D5" s="15">
        <v>140.78237690999998</v>
      </c>
      <c r="E5" s="15">
        <v>153.42813074000003</v>
      </c>
      <c r="F5" s="16">
        <v>95.379748046290217</v>
      </c>
      <c r="G5" s="17">
        <v>-0.17199999999999999</v>
      </c>
      <c r="H5" s="17">
        <v>0.69</v>
      </c>
      <c r="I5" s="15">
        <v>107.40027534542362</v>
      </c>
      <c r="J5" s="15">
        <v>106.001</v>
      </c>
      <c r="K5" s="15">
        <v>113.51981499999999</v>
      </c>
      <c r="L5" s="17">
        <v>0.06</v>
      </c>
      <c r="M5" s="18">
        <v>0.58699999999999997</v>
      </c>
    </row>
    <row r="6" spans="2:28" x14ac:dyDescent="0.3">
      <c r="B6" s="14" t="s">
        <v>67</v>
      </c>
      <c r="C6" s="15">
        <v>26.798826999999996</v>
      </c>
      <c r="D6" s="15">
        <v>35.299999999999997</v>
      </c>
      <c r="E6" s="15">
        <v>36.29914273</v>
      </c>
      <c r="F6" s="16">
        <v>27.366</v>
      </c>
      <c r="G6" s="17">
        <v>7.0000000000000001E-3</v>
      </c>
      <c r="H6" s="17">
        <v>0.159</v>
      </c>
      <c r="I6" s="15">
        <v>26.542153314120629</v>
      </c>
      <c r="J6" s="15">
        <v>29.032</v>
      </c>
      <c r="K6" s="15">
        <v>30.16</v>
      </c>
      <c r="L6" s="17">
        <v>3.3000000000000002E-2</v>
      </c>
      <c r="M6" s="19">
        <v>0.157</v>
      </c>
    </row>
    <row r="7" spans="2:28" x14ac:dyDescent="0.3">
      <c r="B7" s="14" t="s">
        <v>68</v>
      </c>
      <c r="C7" s="15">
        <v>36.583203000000005</v>
      </c>
      <c r="D7" s="15">
        <v>18.376000000000001</v>
      </c>
      <c r="E7" s="15">
        <v>17.95602723</v>
      </c>
      <c r="F7" s="16">
        <v>44.3947109198158</v>
      </c>
      <c r="G7" s="17">
        <v>6.7000000000000004E-2</v>
      </c>
      <c r="H7" s="17">
        <v>0.151</v>
      </c>
      <c r="I7" s="15">
        <v>42.133600000000001</v>
      </c>
      <c r="J7" s="15">
        <v>47.606000000000002</v>
      </c>
      <c r="K7" s="15">
        <v>49.081000000000003</v>
      </c>
      <c r="L7" s="17">
        <v>3.4000000000000002E-2</v>
      </c>
      <c r="M7" s="19">
        <v>0.255</v>
      </c>
    </row>
    <row r="8" spans="2:28" x14ac:dyDescent="0.3">
      <c r="B8" s="20" t="s">
        <v>19</v>
      </c>
      <c r="C8" s="21">
        <v>231.63183699999996</v>
      </c>
      <c r="D8" s="21">
        <v>194.45837691</v>
      </c>
      <c r="E8" s="21">
        <v>207.68330070000002</v>
      </c>
      <c r="F8" s="22">
        <v>167.14045896610602</v>
      </c>
      <c r="G8" s="23">
        <v>-0.10299999999999999</v>
      </c>
      <c r="H8" s="24">
        <v>1</v>
      </c>
      <c r="I8" s="21">
        <v>176.07602865954425</v>
      </c>
      <c r="J8" s="21">
        <v>182.63900000000001</v>
      </c>
      <c r="K8" s="21">
        <v>192.76081499999998</v>
      </c>
      <c r="L8" s="25">
        <v>4.9000000000000002E-2</v>
      </c>
      <c r="M8" s="26">
        <v>1</v>
      </c>
    </row>
    <row r="9" spans="2:28" x14ac:dyDescent="0.3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">
      <c r="B10" s="197" t="s">
        <v>80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2:28" ht="49.2" x14ac:dyDescent="0.3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1" t="s">
        <v>11</v>
      </c>
      <c r="H12" s="202"/>
      <c r="I12" s="40" t="s">
        <v>12</v>
      </c>
      <c r="J12" s="40" t="s">
        <v>13</v>
      </c>
      <c r="K12" s="40" t="s">
        <v>14</v>
      </c>
      <c r="L12" s="201" t="s">
        <v>15</v>
      </c>
      <c r="M12" s="203"/>
    </row>
    <row r="13" spans="2:28" x14ac:dyDescent="0.3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">
      <c r="B14" s="42" t="s">
        <v>23</v>
      </c>
      <c r="C14" s="49">
        <v>13.676</v>
      </c>
      <c r="D14" s="49">
        <v>22.355</v>
      </c>
      <c r="E14" s="49">
        <v>28.698</v>
      </c>
      <c r="F14" s="50">
        <v>4.6500000000000004</v>
      </c>
      <c r="G14" s="51">
        <v>-0.30199999999999999</v>
      </c>
      <c r="H14" s="51">
        <v>8.1000000000000003E-2</v>
      </c>
      <c r="I14" s="49">
        <v>6.51</v>
      </c>
      <c r="J14" s="49">
        <v>4.88</v>
      </c>
      <c r="K14" s="49">
        <v>7.444</v>
      </c>
      <c r="L14" s="51">
        <v>0.17</v>
      </c>
      <c r="M14" s="52">
        <v>3.3000000000000002E-2</v>
      </c>
    </row>
    <row r="15" spans="2:28" x14ac:dyDescent="0.3">
      <c r="B15" s="53" t="s">
        <v>25</v>
      </c>
      <c r="C15" s="164">
        <v>13.676</v>
      </c>
      <c r="D15" s="165">
        <v>22.355</v>
      </c>
      <c r="E15" s="166">
        <v>28.698</v>
      </c>
      <c r="F15" s="166">
        <v>4.6500000000000004</v>
      </c>
      <c r="G15" s="167">
        <v>-0.30199999999999999</v>
      </c>
      <c r="H15" s="167">
        <v>8.1000000000000003E-2</v>
      </c>
      <c r="I15" s="165">
        <v>6.51</v>
      </c>
      <c r="J15" s="165">
        <v>4.88</v>
      </c>
      <c r="K15" s="166">
        <v>7.444</v>
      </c>
      <c r="L15" s="167">
        <v>0.17</v>
      </c>
      <c r="M15" s="167">
        <v>3.3000000000000002E-2</v>
      </c>
    </row>
    <row r="16" spans="2:28" x14ac:dyDescent="0.3">
      <c r="B16" s="62" t="s">
        <v>26</v>
      </c>
      <c r="C16" s="49">
        <v>225.92099999999999</v>
      </c>
      <c r="D16" s="49">
        <v>166.595</v>
      </c>
      <c r="E16" s="49">
        <v>207.54599999999999</v>
      </c>
      <c r="F16" s="63">
        <v>162.49</v>
      </c>
      <c r="G16" s="64">
        <v>-0.104</v>
      </c>
      <c r="H16" s="64">
        <v>0.91900000000000004</v>
      </c>
      <c r="I16" s="49">
        <v>169.566</v>
      </c>
      <c r="J16" s="49">
        <v>177.75899999999999</v>
      </c>
      <c r="K16" s="49">
        <v>185.31700000000001</v>
      </c>
      <c r="L16" s="64">
        <v>4.4999999999999998E-2</v>
      </c>
      <c r="M16" s="65">
        <v>0.96699999999999997</v>
      </c>
    </row>
    <row r="17" spans="2:13" x14ac:dyDescent="0.3">
      <c r="B17" s="66" t="s">
        <v>27</v>
      </c>
      <c r="C17" s="67">
        <v>239.59699999999998</v>
      </c>
      <c r="D17" s="67">
        <v>188.95</v>
      </c>
      <c r="E17" s="68">
        <v>236.244</v>
      </c>
      <c r="F17" s="68">
        <v>167.14000000000001</v>
      </c>
      <c r="G17" s="69">
        <v>-0.113</v>
      </c>
      <c r="H17" s="69">
        <v>1</v>
      </c>
      <c r="I17" s="67">
        <v>176.07599999999999</v>
      </c>
      <c r="J17" s="67">
        <v>182.63899999999998</v>
      </c>
      <c r="K17" s="68">
        <v>192.761</v>
      </c>
      <c r="L17" s="69">
        <v>4.9000000000000002E-2</v>
      </c>
      <c r="M17" s="70">
        <v>1</v>
      </c>
    </row>
    <row r="18" spans="2:13" x14ac:dyDescent="0.3">
      <c r="B18" s="42" t="s">
        <v>28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">
      <c r="B19" s="42" t="s">
        <v>29</v>
      </c>
      <c r="C19" s="49">
        <v>231.51183700000001</v>
      </c>
      <c r="D19" s="49">
        <v>194.33837690999999</v>
      </c>
      <c r="E19" s="49">
        <v>207.55030069999998</v>
      </c>
      <c r="F19" s="50">
        <v>165.05945896610601</v>
      </c>
      <c r="G19" s="75">
        <v>-0.107</v>
      </c>
      <c r="H19" s="75">
        <v>0.996</v>
      </c>
      <c r="I19" s="49">
        <v>175.96002865954426</v>
      </c>
      <c r="J19" s="49">
        <v>182.43899999999999</v>
      </c>
      <c r="K19" s="49">
        <v>192.56081499999999</v>
      </c>
      <c r="L19" s="75">
        <v>5.2999999999999999E-2</v>
      </c>
      <c r="M19" s="76">
        <v>0.996</v>
      </c>
    </row>
    <row r="20" spans="2:13" x14ac:dyDescent="0.3">
      <c r="B20" s="53" t="s">
        <v>30</v>
      </c>
      <c r="C20" s="54">
        <v>88.873119000000003</v>
      </c>
      <c r="D20" s="55">
        <v>80.585999999999999</v>
      </c>
      <c r="E20" s="56">
        <v>98.062935949999982</v>
      </c>
      <c r="F20" s="56">
        <v>89.742000000000004</v>
      </c>
      <c r="G20" s="57">
        <v>3.0000000000000001E-3</v>
      </c>
      <c r="H20" s="57">
        <v>0.45200000000000001</v>
      </c>
      <c r="I20" s="55">
        <v>90.05292865954425</v>
      </c>
      <c r="J20" s="55">
        <v>93.975999999999999</v>
      </c>
      <c r="K20" s="56">
        <v>96.644000000000005</v>
      </c>
      <c r="L20" s="57">
        <v>2.5000000000000001E-2</v>
      </c>
      <c r="M20" s="57">
        <v>0.51600000000000001</v>
      </c>
    </row>
    <row r="21" spans="2:13" x14ac:dyDescent="0.3">
      <c r="B21" s="53" t="s">
        <v>31</v>
      </c>
      <c r="C21" s="77">
        <v>137.13171800000001</v>
      </c>
      <c r="D21" s="78">
        <v>102.70537691000001</v>
      </c>
      <c r="E21" s="79">
        <v>98.848142420000002</v>
      </c>
      <c r="F21" s="79">
        <v>73.817458966106003</v>
      </c>
      <c r="G21" s="80">
        <v>-0.187</v>
      </c>
      <c r="H21" s="80">
        <v>0.50900000000000001</v>
      </c>
      <c r="I21" s="78">
        <v>84.707100000000011</v>
      </c>
      <c r="J21" s="78">
        <v>86.962999999999994</v>
      </c>
      <c r="K21" s="79">
        <v>94.416815</v>
      </c>
      <c r="L21" s="80">
        <v>8.5999999999999993E-2</v>
      </c>
      <c r="M21" s="80">
        <v>0.47199999999999998</v>
      </c>
    </row>
    <row r="22" spans="2:13" x14ac:dyDescent="0.3">
      <c r="B22" s="53" t="s">
        <v>32</v>
      </c>
      <c r="C22" s="77">
        <v>2.137</v>
      </c>
      <c r="D22" s="78">
        <v>7.6239999999999997</v>
      </c>
      <c r="E22" s="79">
        <v>6.5265903099999996</v>
      </c>
      <c r="F22" s="79">
        <v>1.5</v>
      </c>
      <c r="G22" s="80">
        <v>-0.111</v>
      </c>
      <c r="H22" s="80">
        <v>2.1999999999999999E-2</v>
      </c>
      <c r="I22" s="78">
        <v>1.2</v>
      </c>
      <c r="J22" s="78">
        <v>1.5</v>
      </c>
      <c r="K22" s="79">
        <v>1.5</v>
      </c>
      <c r="L22" s="80">
        <v>0</v>
      </c>
      <c r="M22" s="80">
        <v>8.0000000000000002E-3</v>
      </c>
    </row>
    <row r="23" spans="2:13" ht="19.2" x14ac:dyDescent="0.3">
      <c r="B23" s="53" t="s">
        <v>72</v>
      </c>
      <c r="C23" s="58">
        <v>3.37</v>
      </c>
      <c r="D23" s="59">
        <v>3.423</v>
      </c>
      <c r="E23" s="60">
        <v>4.1126320200000004</v>
      </c>
      <c r="F23" s="60">
        <v>0</v>
      </c>
      <c r="G23" s="61">
        <v>-1</v>
      </c>
      <c r="H23" s="61">
        <v>1.2999999999999999E-2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3">
      <c r="B24" s="42" t="s">
        <v>73</v>
      </c>
      <c r="C24" s="49">
        <v>0.12</v>
      </c>
      <c r="D24" s="49">
        <v>0.12</v>
      </c>
      <c r="E24" s="49">
        <v>0.13300000000000001</v>
      </c>
      <c r="F24" s="50">
        <v>2.081</v>
      </c>
      <c r="G24" s="162">
        <v>1.5880000000000001</v>
      </c>
      <c r="H24" s="162">
        <v>4.0000000000000001E-3</v>
      </c>
      <c r="I24" s="49">
        <v>0.11600000000000001</v>
      </c>
      <c r="J24" s="49">
        <v>0.2</v>
      </c>
      <c r="K24" s="49">
        <v>0.2</v>
      </c>
      <c r="L24" s="162">
        <v>-0.54200000000000004</v>
      </c>
      <c r="M24" s="163">
        <v>4.0000000000000001E-3</v>
      </c>
    </row>
    <row r="25" spans="2:13" x14ac:dyDescent="0.3">
      <c r="B25" s="66" t="s">
        <v>33</v>
      </c>
      <c r="C25" s="81">
        <v>231.63183700000002</v>
      </c>
      <c r="D25" s="81">
        <v>194.45837691</v>
      </c>
      <c r="E25" s="82">
        <v>207.68330069999999</v>
      </c>
      <c r="F25" s="82">
        <v>167.140458966106</v>
      </c>
      <c r="G25" s="69">
        <v>-0.10299999999999999</v>
      </c>
      <c r="H25" s="69">
        <v>1</v>
      </c>
      <c r="I25" s="81">
        <v>176.07602865954428</v>
      </c>
      <c r="J25" s="81">
        <v>182.63899999999998</v>
      </c>
      <c r="K25" s="82">
        <v>192.76081499999998</v>
      </c>
      <c r="L25" s="69">
        <v>4.9000000000000002E-2</v>
      </c>
      <c r="M25" s="70">
        <v>1</v>
      </c>
    </row>
    <row r="26" spans="2:13" x14ac:dyDescent="0.3">
      <c r="B26" s="83" t="s">
        <v>34</v>
      </c>
      <c r="C26" s="84">
        <v>8</v>
      </c>
      <c r="D26" s="84">
        <v>-5.5</v>
      </c>
      <c r="E26" s="85">
        <v>28.6</v>
      </c>
      <c r="F26" s="85">
        <v>0</v>
      </c>
      <c r="G26" s="86">
        <v>-1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3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B1:K10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81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0.6" x14ac:dyDescent="0.3">
      <c r="B5" s="103" t="s">
        <v>160</v>
      </c>
      <c r="C5" s="103" t="s">
        <v>67</v>
      </c>
      <c r="D5" s="224" t="s">
        <v>129</v>
      </c>
      <c r="E5" s="172" t="s">
        <v>161</v>
      </c>
      <c r="F5" s="172" t="s">
        <v>162</v>
      </c>
      <c r="G5" s="172" t="s">
        <v>163</v>
      </c>
      <c r="H5" s="172" t="s">
        <v>164</v>
      </c>
      <c r="I5" s="172" t="s">
        <v>165</v>
      </c>
      <c r="J5" s="172" t="s">
        <v>166</v>
      </c>
      <c r="K5" s="173" t="s">
        <v>166</v>
      </c>
    </row>
    <row r="6" spans="2:11" ht="20.399999999999999" x14ac:dyDescent="0.3">
      <c r="B6" s="106" t="s">
        <v>167</v>
      </c>
      <c r="C6" s="103" t="s">
        <v>67</v>
      </c>
      <c r="D6" s="225"/>
      <c r="E6" s="172" t="s">
        <v>168</v>
      </c>
      <c r="F6" s="172" t="s">
        <v>169</v>
      </c>
      <c r="G6" s="172" t="s">
        <v>170</v>
      </c>
      <c r="H6" s="172" t="s">
        <v>171</v>
      </c>
      <c r="I6" s="172" t="s">
        <v>172</v>
      </c>
      <c r="J6" s="172" t="s">
        <v>173</v>
      </c>
      <c r="K6" s="173" t="s">
        <v>174</v>
      </c>
    </row>
    <row r="7" spans="2:11" ht="30.6" x14ac:dyDescent="0.3">
      <c r="B7" s="106" t="s">
        <v>175</v>
      </c>
      <c r="C7" s="103" t="s">
        <v>68</v>
      </c>
      <c r="D7" s="225"/>
      <c r="E7" s="172">
        <v>42</v>
      </c>
      <c r="F7" s="172">
        <v>9</v>
      </c>
      <c r="G7" s="172">
        <v>9</v>
      </c>
      <c r="H7" s="172">
        <v>9</v>
      </c>
      <c r="I7" s="172">
        <v>9</v>
      </c>
      <c r="J7" s="172">
        <v>9</v>
      </c>
      <c r="K7" s="173">
        <v>9</v>
      </c>
    </row>
    <row r="8" spans="2:11" ht="40.799999999999997" x14ac:dyDescent="0.3">
      <c r="B8" s="106" t="s">
        <v>176</v>
      </c>
      <c r="C8" s="103" t="s">
        <v>68</v>
      </c>
      <c r="D8" s="225"/>
      <c r="E8" s="172">
        <v>0</v>
      </c>
      <c r="F8" s="172">
        <v>33</v>
      </c>
      <c r="G8" s="172">
        <v>10</v>
      </c>
      <c r="H8" s="172">
        <v>10</v>
      </c>
      <c r="I8" s="172">
        <v>10</v>
      </c>
      <c r="J8" s="172">
        <v>10</v>
      </c>
      <c r="K8" s="173">
        <v>10</v>
      </c>
    </row>
    <row r="9" spans="2:11" ht="40.799999999999997" x14ac:dyDescent="0.3">
      <c r="B9" s="168" t="s">
        <v>177</v>
      </c>
      <c r="C9" s="168" t="s">
        <v>67</v>
      </c>
      <c r="D9" s="225"/>
      <c r="E9" s="174">
        <v>19</v>
      </c>
      <c r="F9" s="174">
        <v>30</v>
      </c>
      <c r="G9" s="174">
        <v>30</v>
      </c>
      <c r="H9" s="174">
        <v>30</v>
      </c>
      <c r="I9" s="174">
        <v>30</v>
      </c>
      <c r="J9" s="174">
        <v>30</v>
      </c>
      <c r="K9" s="175">
        <v>30</v>
      </c>
    </row>
    <row r="10" spans="2:11" ht="40.799999999999997" x14ac:dyDescent="0.3">
      <c r="B10" s="176" t="s">
        <v>178</v>
      </c>
      <c r="C10" s="176" t="s">
        <v>67</v>
      </c>
      <c r="D10" s="226"/>
      <c r="E10" s="177">
        <v>241</v>
      </c>
      <c r="F10" s="177">
        <v>242</v>
      </c>
      <c r="G10" s="177">
        <v>240</v>
      </c>
      <c r="H10" s="177">
        <v>240</v>
      </c>
      <c r="I10" s="177">
        <v>240</v>
      </c>
      <c r="J10" s="177">
        <v>240</v>
      </c>
      <c r="K10" s="178">
        <v>240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B1:U13"/>
  <sheetViews>
    <sheetView showGridLines="0" workbookViewId="0">
      <selection activeCell="Q22" sqref="Q22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82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83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253</v>
      </c>
      <c r="D7" s="129">
        <v>267</v>
      </c>
      <c r="E7" s="130">
        <v>341</v>
      </c>
      <c r="F7" s="131">
        <v>98.063000000000002</v>
      </c>
      <c r="G7" s="132">
        <v>0.28757478005865106</v>
      </c>
      <c r="H7" s="130">
        <v>238</v>
      </c>
      <c r="I7" s="131">
        <v>89.742085742984059</v>
      </c>
      <c r="J7" s="132">
        <v>0.37706758715539523</v>
      </c>
      <c r="K7" s="130">
        <v>238</v>
      </c>
      <c r="L7" s="131">
        <v>90.052834053544302</v>
      </c>
      <c r="M7" s="132">
        <v>0.37837325232581642</v>
      </c>
      <c r="N7" s="130">
        <v>237</v>
      </c>
      <c r="O7" s="131">
        <v>93.975605845303036</v>
      </c>
      <c r="P7" s="132">
        <v>0.39652154365106768</v>
      </c>
      <c r="Q7" s="130">
        <v>240</v>
      </c>
      <c r="R7" s="131">
        <v>96.643540281890992</v>
      </c>
      <c r="S7" s="131">
        <v>0.40268141784121247</v>
      </c>
      <c r="T7" s="133">
        <v>2.7933105990627372E-3</v>
      </c>
      <c r="U7" s="133">
        <v>1</v>
      </c>
    </row>
    <row r="8" spans="2:21" x14ac:dyDescent="0.3">
      <c r="B8" s="134" t="s">
        <v>62</v>
      </c>
      <c r="C8" s="135">
        <v>41</v>
      </c>
      <c r="D8" s="135">
        <v>44</v>
      </c>
      <c r="E8" s="136">
        <v>130</v>
      </c>
      <c r="F8" s="137">
        <v>15.388999999999999</v>
      </c>
      <c r="G8" s="138">
        <v>0.11837692307692307</v>
      </c>
      <c r="H8" s="136">
        <v>29</v>
      </c>
      <c r="I8" s="137">
        <v>7.8639176211496009</v>
      </c>
      <c r="J8" s="138">
        <v>0.2711695731430897</v>
      </c>
      <c r="K8" s="136">
        <v>30</v>
      </c>
      <c r="L8" s="137">
        <v>8.2989999999999995</v>
      </c>
      <c r="M8" s="138">
        <v>0.27663333333333334</v>
      </c>
      <c r="N8" s="136">
        <v>29</v>
      </c>
      <c r="O8" s="137">
        <v>8.2849835000000009</v>
      </c>
      <c r="P8" s="138">
        <v>0.28568908620689659</v>
      </c>
      <c r="Q8" s="139">
        <v>30</v>
      </c>
      <c r="R8" s="137">
        <v>8.8870000000000005</v>
      </c>
      <c r="S8" s="137">
        <v>0.29623333333333335</v>
      </c>
      <c r="T8" s="140">
        <v>1.136460926688998E-2</v>
      </c>
      <c r="U8" s="141">
        <v>0.12381550721554445</v>
      </c>
    </row>
    <row r="9" spans="2:21" x14ac:dyDescent="0.3">
      <c r="B9" s="134" t="s">
        <v>63</v>
      </c>
      <c r="C9" s="142">
        <v>187</v>
      </c>
      <c r="D9" s="142">
        <v>198</v>
      </c>
      <c r="E9" s="143">
        <v>186</v>
      </c>
      <c r="F9" s="144">
        <v>57.289000000000001</v>
      </c>
      <c r="G9" s="145">
        <v>0.30800537634408603</v>
      </c>
      <c r="H9" s="143">
        <v>181</v>
      </c>
      <c r="I9" s="144">
        <v>53.084954504916986</v>
      </c>
      <c r="J9" s="145">
        <v>0.29328704146362977</v>
      </c>
      <c r="K9" s="143">
        <v>180</v>
      </c>
      <c r="L9" s="144">
        <v>53.284137153212015</v>
      </c>
      <c r="M9" s="145">
        <v>0.29602298418451117</v>
      </c>
      <c r="N9" s="143">
        <v>180</v>
      </c>
      <c r="O9" s="144">
        <v>55.684836256529948</v>
      </c>
      <c r="P9" s="145">
        <v>0.3093602014251664</v>
      </c>
      <c r="Q9" s="146">
        <v>182</v>
      </c>
      <c r="R9" s="144">
        <v>57.380906858844085</v>
      </c>
      <c r="S9" s="144">
        <v>0.31527970801562683</v>
      </c>
      <c r="T9" s="147">
        <v>1.8382394313973816E-3</v>
      </c>
      <c r="U9" s="148">
        <v>0.75865843172712122</v>
      </c>
    </row>
    <row r="10" spans="2:21" x14ac:dyDescent="0.3">
      <c r="B10" s="134" t="s">
        <v>77</v>
      </c>
      <c r="C10" s="142">
        <v>18</v>
      </c>
      <c r="D10" s="142">
        <v>18</v>
      </c>
      <c r="E10" s="143">
        <v>18</v>
      </c>
      <c r="F10" s="144">
        <v>15.494</v>
      </c>
      <c r="G10" s="145">
        <v>0.86077777777777775</v>
      </c>
      <c r="H10" s="143">
        <v>22</v>
      </c>
      <c r="I10" s="144">
        <v>19.363809638538122</v>
      </c>
      <c r="J10" s="145">
        <v>0.88017316538809642</v>
      </c>
      <c r="K10" s="143">
        <v>22</v>
      </c>
      <c r="L10" s="144">
        <v>19.15870812192998</v>
      </c>
      <c r="M10" s="145">
        <v>0.87085036917863545</v>
      </c>
      <c r="N10" s="143">
        <v>22</v>
      </c>
      <c r="O10" s="144">
        <v>20.058919133355865</v>
      </c>
      <c r="P10" s="145">
        <v>0.91176905151617571</v>
      </c>
      <c r="Q10" s="146">
        <v>22</v>
      </c>
      <c r="R10" s="144">
        <v>20.341766467629682</v>
      </c>
      <c r="S10" s="144">
        <v>0.92462574852862189</v>
      </c>
      <c r="T10" s="147">
        <v>0</v>
      </c>
      <c r="U10" s="148">
        <v>9.2341905116476969E-2</v>
      </c>
    </row>
    <row r="11" spans="2:21" x14ac:dyDescent="0.3">
      <c r="B11" s="149" t="s">
        <v>64</v>
      </c>
      <c r="C11" s="150">
        <v>7</v>
      </c>
      <c r="D11" s="150">
        <v>7</v>
      </c>
      <c r="E11" s="151">
        <v>7</v>
      </c>
      <c r="F11" s="152">
        <v>9.891</v>
      </c>
      <c r="G11" s="153">
        <v>1.413</v>
      </c>
      <c r="H11" s="151">
        <v>6</v>
      </c>
      <c r="I11" s="152">
        <v>9.4294039783793373</v>
      </c>
      <c r="J11" s="153">
        <v>1.5715673297298896</v>
      </c>
      <c r="K11" s="151">
        <v>6</v>
      </c>
      <c r="L11" s="152">
        <v>9.3109887784022991</v>
      </c>
      <c r="M11" s="153">
        <v>1.5518314630670498</v>
      </c>
      <c r="N11" s="151">
        <v>6</v>
      </c>
      <c r="O11" s="152">
        <v>9.9468669554172209</v>
      </c>
      <c r="P11" s="153">
        <v>1.6578111592362035</v>
      </c>
      <c r="Q11" s="154">
        <v>6</v>
      </c>
      <c r="R11" s="152">
        <v>10.033866955417221</v>
      </c>
      <c r="S11" s="152">
        <v>1.6723111592362034</v>
      </c>
      <c r="T11" s="155">
        <v>0</v>
      </c>
      <c r="U11" s="156">
        <v>2.5184155940857357E-2</v>
      </c>
    </row>
    <row r="12" spans="2:21" x14ac:dyDescent="0.3">
      <c r="B12" s="157" t="s">
        <v>65</v>
      </c>
      <c r="C12" s="158"/>
      <c r="D12" s="158"/>
      <c r="E12" s="158"/>
      <c r="F12" s="158"/>
      <c r="G12" s="158"/>
      <c r="H12" s="158"/>
      <c r="I12" s="159"/>
      <c r="J12" s="159"/>
      <c r="K12" s="158"/>
      <c r="L12" s="159"/>
      <c r="M12" s="159"/>
      <c r="N12" s="158"/>
      <c r="O12" s="159"/>
      <c r="P12" s="159"/>
      <c r="Q12" s="158"/>
      <c r="R12" s="159"/>
      <c r="S12" s="159"/>
      <c r="T12" s="160"/>
      <c r="U12" s="160"/>
    </row>
    <row r="13" spans="2:21" x14ac:dyDescent="0.3"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B1:AB26"/>
  <sheetViews>
    <sheetView showGridLines="0" workbookViewId="0">
      <selection activeCell="G35" sqref="G35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84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35.790999999999997</v>
      </c>
      <c r="D5" s="15">
        <v>35.295999999999999</v>
      </c>
      <c r="E5" s="15">
        <v>47.082999999999998</v>
      </c>
      <c r="F5" s="16">
        <v>38.703000000000003</v>
      </c>
      <c r="G5" s="17">
        <v>2.5999999999999999E-2</v>
      </c>
      <c r="H5" s="17">
        <v>0.185</v>
      </c>
      <c r="I5" s="15">
        <v>34.771446050000009</v>
      </c>
      <c r="J5" s="15">
        <v>34.058</v>
      </c>
      <c r="K5" s="15">
        <v>35.503</v>
      </c>
      <c r="L5" s="17">
        <v>-2.8000000000000001E-2</v>
      </c>
      <c r="M5" s="18">
        <v>0.22700000000000001</v>
      </c>
    </row>
    <row r="6" spans="2:28" x14ac:dyDescent="0.3">
      <c r="B6" s="14" t="s">
        <v>68</v>
      </c>
      <c r="C6" s="15">
        <v>60.319000000000003</v>
      </c>
      <c r="D6" s="15">
        <v>43.313000000000002</v>
      </c>
      <c r="E6" s="15">
        <v>44.582999999999998</v>
      </c>
      <c r="F6" s="16">
        <v>44.582999999999998</v>
      </c>
      <c r="G6" s="17">
        <v>-9.6000000000000002E-2</v>
      </c>
      <c r="H6" s="17">
        <v>0.24399999999999999</v>
      </c>
      <c r="I6" s="15">
        <v>44.582999999999998</v>
      </c>
      <c r="J6" s="15">
        <v>44.582999999999998</v>
      </c>
      <c r="K6" s="15">
        <v>44.582999999999998</v>
      </c>
      <c r="L6" s="17">
        <v>0</v>
      </c>
      <c r="M6" s="19">
        <v>0.28699999999999998</v>
      </c>
    </row>
    <row r="7" spans="2:28" x14ac:dyDescent="0.3">
      <c r="B7" s="14" t="s">
        <v>67</v>
      </c>
      <c r="C7" s="15">
        <v>20.437000000000001</v>
      </c>
      <c r="D7" s="15">
        <v>360.995</v>
      </c>
      <c r="E7" s="15">
        <v>117.128</v>
      </c>
      <c r="F7" s="16">
        <v>221.529</v>
      </c>
      <c r="G7" s="17">
        <v>1.2130000000000001</v>
      </c>
      <c r="H7" s="17">
        <v>0.57099999999999995</v>
      </c>
      <c r="I7" s="15">
        <v>54.332000000000001</v>
      </c>
      <c r="J7" s="15">
        <v>52.192</v>
      </c>
      <c r="K7" s="15">
        <v>56.527999999999999</v>
      </c>
      <c r="L7" s="17">
        <v>-0.36599999999999999</v>
      </c>
      <c r="M7" s="19">
        <v>0.48599999999999999</v>
      </c>
    </row>
    <row r="8" spans="2:28" x14ac:dyDescent="0.3">
      <c r="B8" s="20" t="s">
        <v>19</v>
      </c>
      <c r="C8" s="21">
        <v>116.547</v>
      </c>
      <c r="D8" s="21">
        <v>439.60400000000004</v>
      </c>
      <c r="E8" s="21">
        <v>208.79399999999998</v>
      </c>
      <c r="F8" s="22">
        <v>304.815</v>
      </c>
      <c r="G8" s="23">
        <v>0.378</v>
      </c>
      <c r="H8" s="24">
        <v>1</v>
      </c>
      <c r="I8" s="21">
        <v>133.68644605</v>
      </c>
      <c r="J8" s="21">
        <v>130.833</v>
      </c>
      <c r="K8" s="21">
        <v>136.614</v>
      </c>
      <c r="L8" s="25">
        <v>-0.23499999999999999</v>
      </c>
      <c r="M8" s="26">
        <v>1</v>
      </c>
    </row>
    <row r="9" spans="2:28" x14ac:dyDescent="0.3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">
      <c r="B10" s="197" t="s">
        <v>85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2:28" ht="49.2" x14ac:dyDescent="0.3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1" t="s">
        <v>11</v>
      </c>
      <c r="H12" s="202"/>
      <c r="I12" s="40" t="s">
        <v>12</v>
      </c>
      <c r="J12" s="40" t="s">
        <v>13</v>
      </c>
      <c r="K12" s="40" t="s">
        <v>14</v>
      </c>
      <c r="L12" s="201" t="s">
        <v>15</v>
      </c>
      <c r="M12" s="203"/>
    </row>
    <row r="13" spans="2:28" x14ac:dyDescent="0.3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">
      <c r="B14" s="42" t="s">
        <v>23</v>
      </c>
      <c r="C14" s="49">
        <v>3.0129999999999999</v>
      </c>
      <c r="D14" s="49">
        <v>3.3740000000000001</v>
      </c>
      <c r="E14" s="49">
        <v>6.5739999999999998</v>
      </c>
      <c r="F14" s="50">
        <v>1.8</v>
      </c>
      <c r="G14" s="51">
        <v>-0.158</v>
      </c>
      <c r="H14" s="51">
        <v>1.7999999999999999E-2</v>
      </c>
      <c r="I14" s="49">
        <v>1.8</v>
      </c>
      <c r="J14" s="49">
        <v>1.8</v>
      </c>
      <c r="K14" s="49">
        <v>1.8</v>
      </c>
      <c r="L14" s="51">
        <v>0</v>
      </c>
      <c r="M14" s="52">
        <v>1.2E-2</v>
      </c>
    </row>
    <row r="15" spans="2:28" x14ac:dyDescent="0.3">
      <c r="B15" s="53" t="s">
        <v>25</v>
      </c>
      <c r="C15" s="164">
        <v>3.0129999999999999</v>
      </c>
      <c r="D15" s="165">
        <v>3.3740000000000001</v>
      </c>
      <c r="E15" s="166">
        <v>6.5739999999999998</v>
      </c>
      <c r="F15" s="166">
        <v>1.8</v>
      </c>
      <c r="G15" s="167">
        <v>-0.158</v>
      </c>
      <c r="H15" s="167">
        <v>1.7999999999999999E-2</v>
      </c>
      <c r="I15" s="165">
        <v>1.8</v>
      </c>
      <c r="J15" s="165">
        <v>1.8</v>
      </c>
      <c r="K15" s="166">
        <v>1.8</v>
      </c>
      <c r="L15" s="167">
        <v>0</v>
      </c>
      <c r="M15" s="167">
        <v>1.2E-2</v>
      </c>
    </row>
    <row r="16" spans="2:28" x14ac:dyDescent="0.3">
      <c r="B16" s="62" t="s">
        <v>26</v>
      </c>
      <c r="C16" s="49">
        <v>117.182</v>
      </c>
      <c r="D16" s="49">
        <v>433.42399999999998</v>
      </c>
      <c r="E16" s="49">
        <v>185.92400000000001</v>
      </c>
      <c r="F16" s="63">
        <v>303.01499999999999</v>
      </c>
      <c r="G16" s="64">
        <v>0.373</v>
      </c>
      <c r="H16" s="64">
        <v>0.98199999999999998</v>
      </c>
      <c r="I16" s="49">
        <v>131.886</v>
      </c>
      <c r="J16" s="49">
        <v>129.03299999999999</v>
      </c>
      <c r="K16" s="49">
        <v>134.81399999999999</v>
      </c>
      <c r="L16" s="64">
        <v>-0.23699999999999999</v>
      </c>
      <c r="M16" s="65">
        <v>0.98799999999999999</v>
      </c>
    </row>
    <row r="17" spans="2:13" x14ac:dyDescent="0.3">
      <c r="B17" s="66" t="s">
        <v>27</v>
      </c>
      <c r="C17" s="67">
        <v>120.19500000000001</v>
      </c>
      <c r="D17" s="67">
        <v>436.798</v>
      </c>
      <c r="E17" s="68">
        <v>192.49800000000002</v>
      </c>
      <c r="F17" s="68">
        <v>304.815</v>
      </c>
      <c r="G17" s="69">
        <v>0.36399999999999999</v>
      </c>
      <c r="H17" s="69">
        <v>1</v>
      </c>
      <c r="I17" s="67">
        <v>133.68600000000001</v>
      </c>
      <c r="J17" s="67">
        <v>130.833</v>
      </c>
      <c r="K17" s="68">
        <v>136.614</v>
      </c>
      <c r="L17" s="69">
        <v>-0.23499999999999999</v>
      </c>
      <c r="M17" s="70">
        <v>1</v>
      </c>
    </row>
    <row r="18" spans="2:13" x14ac:dyDescent="0.3">
      <c r="B18" s="42" t="s">
        <v>28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">
      <c r="B19" s="42" t="s">
        <v>29</v>
      </c>
      <c r="C19" s="49">
        <v>35.790999999999997</v>
      </c>
      <c r="D19" s="49">
        <v>35.295999999999999</v>
      </c>
      <c r="E19" s="49">
        <v>47.082999999999998</v>
      </c>
      <c r="F19" s="50">
        <v>38.703000000000003</v>
      </c>
      <c r="G19" s="75">
        <v>2.5999999999999999E-2</v>
      </c>
      <c r="H19" s="75">
        <v>0.185</v>
      </c>
      <c r="I19" s="49">
        <v>34.771446049999994</v>
      </c>
      <c r="J19" s="49">
        <v>34.058</v>
      </c>
      <c r="K19" s="49">
        <v>35.503</v>
      </c>
      <c r="L19" s="75">
        <v>-2.8000000000000001E-2</v>
      </c>
      <c r="M19" s="76">
        <v>0.22700000000000001</v>
      </c>
    </row>
    <row r="20" spans="2:13" x14ac:dyDescent="0.3">
      <c r="B20" s="53" t="s">
        <v>30</v>
      </c>
      <c r="C20" s="54">
        <v>21.751999999999999</v>
      </c>
      <c r="D20" s="55">
        <v>20.986999999999998</v>
      </c>
      <c r="E20" s="56">
        <v>25.661000000000001</v>
      </c>
      <c r="F20" s="56">
        <v>23.548999999999999</v>
      </c>
      <c r="G20" s="57">
        <v>2.7E-2</v>
      </c>
      <c r="H20" s="57">
        <v>0.109</v>
      </c>
      <c r="I20" s="55">
        <v>23.548999999999999</v>
      </c>
      <c r="J20" s="55">
        <v>23.548999999999999</v>
      </c>
      <c r="K20" s="56">
        <v>23.548999999999999</v>
      </c>
      <c r="L20" s="57">
        <v>0</v>
      </c>
      <c r="M20" s="57">
        <v>0.151</v>
      </c>
    </row>
    <row r="21" spans="2:13" x14ac:dyDescent="0.3">
      <c r="B21" s="53" t="s">
        <v>31</v>
      </c>
      <c r="C21" s="77">
        <v>12.913</v>
      </c>
      <c r="D21" s="78">
        <v>13.114000000000001</v>
      </c>
      <c r="E21" s="79">
        <v>20.722999999999999</v>
      </c>
      <c r="F21" s="79">
        <v>15.154</v>
      </c>
      <c r="G21" s="80">
        <v>5.5E-2</v>
      </c>
      <c r="H21" s="80">
        <v>7.1999999999999995E-2</v>
      </c>
      <c r="I21" s="78">
        <v>11.222446049999999</v>
      </c>
      <c r="J21" s="78">
        <v>10.509</v>
      </c>
      <c r="K21" s="79">
        <v>11.954000000000001</v>
      </c>
      <c r="L21" s="80">
        <v>-7.5999999999999998E-2</v>
      </c>
      <c r="M21" s="80">
        <v>7.4999999999999997E-2</v>
      </c>
    </row>
    <row r="22" spans="2:13" x14ac:dyDescent="0.3">
      <c r="B22" s="53" t="s">
        <v>32</v>
      </c>
      <c r="C22" s="58">
        <v>1.1259999999999999</v>
      </c>
      <c r="D22" s="59">
        <v>1.1950000000000001</v>
      </c>
      <c r="E22" s="60">
        <v>0.69899999999999995</v>
      </c>
      <c r="F22" s="60">
        <v>0</v>
      </c>
      <c r="G22" s="61">
        <v>-1</v>
      </c>
      <c r="H22" s="61">
        <v>4.0000000000000001E-3</v>
      </c>
      <c r="I22" s="59">
        <v>0</v>
      </c>
      <c r="J22" s="59">
        <v>0</v>
      </c>
      <c r="K22" s="60">
        <v>0</v>
      </c>
      <c r="L22" s="61">
        <v>0</v>
      </c>
      <c r="M22" s="61">
        <v>0</v>
      </c>
    </row>
    <row r="23" spans="2:13" x14ac:dyDescent="0.3">
      <c r="B23" s="42" t="s">
        <v>73</v>
      </c>
      <c r="C23" s="49">
        <v>80.756</v>
      </c>
      <c r="D23" s="49">
        <v>404.30799999999999</v>
      </c>
      <c r="E23" s="49">
        <v>161.71100000000001</v>
      </c>
      <c r="F23" s="50">
        <v>266.11200000000002</v>
      </c>
      <c r="G23" s="162">
        <v>0.48799999999999999</v>
      </c>
      <c r="H23" s="162">
        <v>0.81499999999999995</v>
      </c>
      <c r="I23" s="49">
        <v>98.915000000000006</v>
      </c>
      <c r="J23" s="49">
        <v>96.775000000000006</v>
      </c>
      <c r="K23" s="49">
        <v>101.111</v>
      </c>
      <c r="L23" s="162">
        <v>-0.27600000000000002</v>
      </c>
      <c r="M23" s="163">
        <v>0.77300000000000002</v>
      </c>
    </row>
    <row r="24" spans="2:13" x14ac:dyDescent="0.3">
      <c r="B24" s="66" t="s">
        <v>33</v>
      </c>
      <c r="C24" s="81">
        <v>116.547</v>
      </c>
      <c r="D24" s="81">
        <v>439.60399999999998</v>
      </c>
      <c r="E24" s="82">
        <v>208.79400000000001</v>
      </c>
      <c r="F24" s="82">
        <v>304.81500000000005</v>
      </c>
      <c r="G24" s="69">
        <v>0.378</v>
      </c>
      <c r="H24" s="69">
        <v>1</v>
      </c>
      <c r="I24" s="81">
        <v>133.68644605</v>
      </c>
      <c r="J24" s="81">
        <v>130.833</v>
      </c>
      <c r="K24" s="82">
        <v>136.614</v>
      </c>
      <c r="L24" s="69">
        <v>-0.23499999999999999</v>
      </c>
      <c r="M24" s="70">
        <v>1</v>
      </c>
    </row>
    <row r="25" spans="2:13" x14ac:dyDescent="0.3">
      <c r="B25" s="83" t="s">
        <v>34</v>
      </c>
      <c r="C25" s="84">
        <v>3.6</v>
      </c>
      <c r="D25" s="84">
        <v>-2.8</v>
      </c>
      <c r="E25" s="85">
        <v>-16.3</v>
      </c>
      <c r="F25" s="85">
        <v>0</v>
      </c>
      <c r="G25" s="86">
        <v>-1</v>
      </c>
      <c r="H25" s="86"/>
      <c r="I25" s="84">
        <v>0</v>
      </c>
      <c r="J25" s="84">
        <v>0</v>
      </c>
      <c r="K25" s="85">
        <v>0</v>
      </c>
      <c r="L25" s="86">
        <v>0</v>
      </c>
      <c r="M25" s="87"/>
    </row>
    <row r="26" spans="2:13" x14ac:dyDescent="0.3">
      <c r="B26" s="42"/>
      <c r="C26" s="78"/>
      <c r="D26" s="78"/>
      <c r="E26" s="78"/>
      <c r="F26" s="78"/>
      <c r="G26" s="88"/>
      <c r="H26" s="88"/>
      <c r="I26" s="78"/>
      <c r="J26" s="78"/>
      <c r="K26" s="78"/>
      <c r="L26" s="88"/>
      <c r="M26" s="8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B1:K12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86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83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40.799999999999997" x14ac:dyDescent="0.3">
      <c r="B5" s="103" t="s">
        <v>179</v>
      </c>
      <c r="C5" s="103" t="s">
        <v>67</v>
      </c>
      <c r="D5" s="168" t="s">
        <v>129</v>
      </c>
      <c r="E5" s="187" t="s">
        <v>180</v>
      </c>
      <c r="F5" s="187" t="s">
        <v>180</v>
      </c>
      <c r="G5" s="187" t="s">
        <v>180</v>
      </c>
      <c r="H5" s="180">
        <v>0.6</v>
      </c>
      <c r="I5" s="180">
        <v>0.6</v>
      </c>
      <c r="J5" s="180">
        <v>0.6</v>
      </c>
      <c r="K5" s="181">
        <v>0.6</v>
      </c>
    </row>
    <row r="6" spans="2:11" ht="51" x14ac:dyDescent="0.3">
      <c r="B6" s="106" t="s">
        <v>181</v>
      </c>
      <c r="C6" s="103" t="s">
        <v>67</v>
      </c>
      <c r="D6" s="179"/>
      <c r="E6" s="187" t="s">
        <v>180</v>
      </c>
      <c r="F6" s="187" t="s">
        <v>180</v>
      </c>
      <c r="G6" s="187" t="s">
        <v>180</v>
      </c>
      <c r="H6" s="180">
        <v>0.4</v>
      </c>
      <c r="I6" s="180">
        <v>0.5</v>
      </c>
      <c r="J6" s="180">
        <v>0.6</v>
      </c>
      <c r="K6" s="181">
        <v>0.7</v>
      </c>
    </row>
    <row r="7" spans="2:11" ht="30.6" x14ac:dyDescent="0.3">
      <c r="B7" s="106" t="s">
        <v>182</v>
      </c>
      <c r="C7" s="103" t="s">
        <v>67</v>
      </c>
      <c r="D7" s="168" t="s">
        <v>129</v>
      </c>
      <c r="E7" s="187" t="s">
        <v>180</v>
      </c>
      <c r="F7" s="187" t="s">
        <v>180</v>
      </c>
      <c r="G7" s="187" t="s">
        <v>180</v>
      </c>
      <c r="H7" s="104">
        <v>1</v>
      </c>
      <c r="I7" s="104">
        <v>2</v>
      </c>
      <c r="J7" s="104">
        <v>3</v>
      </c>
      <c r="K7" s="105">
        <v>4</v>
      </c>
    </row>
    <row r="8" spans="2:11" ht="20.399999999999999" x14ac:dyDescent="0.3">
      <c r="B8" s="106" t="s">
        <v>183</v>
      </c>
      <c r="C8" s="103" t="s">
        <v>67</v>
      </c>
      <c r="D8" s="182"/>
      <c r="E8" s="187" t="s">
        <v>180</v>
      </c>
      <c r="F8" s="187" t="s">
        <v>180</v>
      </c>
      <c r="G8" s="187" t="s">
        <v>180</v>
      </c>
      <c r="H8" s="104">
        <v>332</v>
      </c>
      <c r="I8" s="104">
        <v>415</v>
      </c>
      <c r="J8" s="104">
        <v>540</v>
      </c>
      <c r="K8" s="105">
        <v>540</v>
      </c>
    </row>
    <row r="9" spans="2:11" ht="51" x14ac:dyDescent="0.3">
      <c r="B9" s="106" t="s">
        <v>184</v>
      </c>
      <c r="C9" s="103" t="s">
        <v>67</v>
      </c>
      <c r="D9" s="182"/>
      <c r="E9" s="187" t="s">
        <v>180</v>
      </c>
      <c r="F9" s="187" t="s">
        <v>180</v>
      </c>
      <c r="G9" s="187" t="s">
        <v>180</v>
      </c>
      <c r="H9" s="180">
        <v>0.06</v>
      </c>
      <c r="I9" s="180">
        <v>7.0000000000000007E-2</v>
      </c>
      <c r="J9" s="180">
        <v>0.08</v>
      </c>
      <c r="K9" s="181">
        <v>0.08</v>
      </c>
    </row>
    <row r="10" spans="2:11" ht="51" x14ac:dyDescent="0.3">
      <c r="B10" s="106" t="s">
        <v>185</v>
      </c>
      <c r="C10" s="103" t="s">
        <v>67</v>
      </c>
      <c r="D10" s="182"/>
      <c r="E10" s="187" t="s">
        <v>180</v>
      </c>
      <c r="F10" s="187" t="s">
        <v>180</v>
      </c>
      <c r="G10" s="187" t="s">
        <v>180</v>
      </c>
      <c r="H10" s="180">
        <v>0.1</v>
      </c>
      <c r="I10" s="180">
        <v>0.1</v>
      </c>
      <c r="J10" s="180">
        <v>0.1</v>
      </c>
      <c r="K10" s="181">
        <v>0.1</v>
      </c>
    </row>
    <row r="11" spans="2:11" ht="30.6" x14ac:dyDescent="0.3">
      <c r="B11" s="106" t="s">
        <v>186</v>
      </c>
      <c r="C11" s="103" t="s">
        <v>67</v>
      </c>
      <c r="D11" s="179"/>
      <c r="E11" s="187" t="s">
        <v>180</v>
      </c>
      <c r="F11" s="187" t="s">
        <v>180</v>
      </c>
      <c r="G11" s="187" t="s">
        <v>180</v>
      </c>
      <c r="H11" s="180">
        <v>0.1</v>
      </c>
      <c r="I11" s="180">
        <v>0.25</v>
      </c>
      <c r="J11" s="180">
        <v>0.3</v>
      </c>
      <c r="K11" s="181">
        <v>0.3</v>
      </c>
    </row>
    <row r="12" spans="2:11" x14ac:dyDescent="0.3">
      <c r="B12" s="184" t="s">
        <v>187</v>
      </c>
      <c r="C12" s="107"/>
      <c r="D12" s="107"/>
      <c r="E12" s="107"/>
      <c r="F12" s="107"/>
      <c r="G12" s="107"/>
      <c r="H12" s="107"/>
      <c r="I12" s="107"/>
      <c r="J12" s="107"/>
      <c r="K12" s="107"/>
    </row>
  </sheetData>
  <mergeCells count="3">
    <mergeCell ref="B2:K2"/>
    <mergeCell ref="E3:G3"/>
    <mergeCell ref="I3:K3"/>
  </mergeCells>
  <pageMargins left="0.7" right="0.7" top="0.75" bottom="0.75" header="0.3" footer="0.3"/>
  <pageSetup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1:U13"/>
  <sheetViews>
    <sheetView showGridLines="0" workbookViewId="0">
      <selection activeCell="L22" sqref="L22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87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88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32</v>
      </c>
      <c r="D7" s="129">
        <v>34</v>
      </c>
      <c r="E7" s="130">
        <v>44</v>
      </c>
      <c r="F7" s="131">
        <v>25.661000000000001</v>
      </c>
      <c r="G7" s="132">
        <v>0.58320454545454548</v>
      </c>
      <c r="H7" s="130">
        <v>34</v>
      </c>
      <c r="I7" s="131">
        <v>23.548999999999999</v>
      </c>
      <c r="J7" s="132">
        <v>0.69261764705882356</v>
      </c>
      <c r="K7" s="130">
        <v>32</v>
      </c>
      <c r="L7" s="131">
        <v>23.549000000000003</v>
      </c>
      <c r="M7" s="132">
        <v>0.7359062500000001</v>
      </c>
      <c r="N7" s="130">
        <v>32</v>
      </c>
      <c r="O7" s="131">
        <v>23.549000000000003</v>
      </c>
      <c r="P7" s="132">
        <v>0.7359062500000001</v>
      </c>
      <c r="Q7" s="130">
        <v>32</v>
      </c>
      <c r="R7" s="131">
        <v>23.548999999999999</v>
      </c>
      <c r="S7" s="131">
        <v>0.73590624999999998</v>
      </c>
      <c r="T7" s="133">
        <v>-2.0005389940710772E-2</v>
      </c>
      <c r="U7" s="133">
        <v>0.99999999999999989</v>
      </c>
    </row>
    <row r="8" spans="2:21" x14ac:dyDescent="0.3">
      <c r="B8" s="134" t="s">
        <v>62</v>
      </c>
      <c r="C8" s="135">
        <v>5</v>
      </c>
      <c r="D8" s="135">
        <v>5</v>
      </c>
      <c r="E8" s="136">
        <v>12</v>
      </c>
      <c r="F8" s="137">
        <v>1.5266968995650614</v>
      </c>
      <c r="G8" s="138">
        <v>0.12722474163042177</v>
      </c>
      <c r="H8" s="136">
        <v>5</v>
      </c>
      <c r="I8" s="137">
        <v>0.76980687341391019</v>
      </c>
      <c r="J8" s="138">
        <v>0.15396137468278204</v>
      </c>
      <c r="K8" s="136">
        <v>5</v>
      </c>
      <c r="L8" s="137">
        <v>0.468957048028114</v>
      </c>
      <c r="M8" s="138">
        <v>9.3791409605622794E-2</v>
      </c>
      <c r="N8" s="136">
        <v>5</v>
      </c>
      <c r="O8" s="137">
        <v>0.468957048028114</v>
      </c>
      <c r="P8" s="138">
        <v>9.3791409605622794E-2</v>
      </c>
      <c r="Q8" s="139">
        <v>5</v>
      </c>
      <c r="R8" s="137">
        <v>0.45900000000000002</v>
      </c>
      <c r="S8" s="137">
        <v>9.1800000000000007E-2</v>
      </c>
      <c r="T8" s="140">
        <v>0</v>
      </c>
      <c r="U8" s="141">
        <v>0.15395220588235295</v>
      </c>
    </row>
    <row r="9" spans="2:21" x14ac:dyDescent="0.3">
      <c r="B9" s="134" t="s">
        <v>63</v>
      </c>
      <c r="C9" s="142">
        <v>9</v>
      </c>
      <c r="D9" s="142">
        <v>9</v>
      </c>
      <c r="E9" s="143">
        <v>12</v>
      </c>
      <c r="F9" s="144">
        <v>5.0726065998962531</v>
      </c>
      <c r="G9" s="145">
        <v>0.42271721665802109</v>
      </c>
      <c r="H9" s="143">
        <v>9</v>
      </c>
      <c r="I9" s="144">
        <v>2.8108079917415805</v>
      </c>
      <c r="J9" s="145">
        <v>0.31231199908239782</v>
      </c>
      <c r="K9" s="143">
        <v>9</v>
      </c>
      <c r="L9" s="144">
        <v>4.4086049286303099</v>
      </c>
      <c r="M9" s="145">
        <v>0.48984499207003446</v>
      </c>
      <c r="N9" s="143">
        <v>9</v>
      </c>
      <c r="O9" s="144">
        <v>4.4086049286303099</v>
      </c>
      <c r="P9" s="145">
        <v>0.48984499207003446</v>
      </c>
      <c r="Q9" s="146">
        <v>9</v>
      </c>
      <c r="R9" s="144">
        <v>4.3150000000000004</v>
      </c>
      <c r="S9" s="144">
        <v>0.47944444444444451</v>
      </c>
      <c r="T9" s="147">
        <v>0</v>
      </c>
      <c r="U9" s="148">
        <v>0.27711397058823528</v>
      </c>
    </row>
    <row r="10" spans="2:21" x14ac:dyDescent="0.3">
      <c r="B10" s="134" t="s">
        <v>77</v>
      </c>
      <c r="C10" s="142">
        <v>15</v>
      </c>
      <c r="D10" s="142">
        <v>17</v>
      </c>
      <c r="E10" s="143">
        <v>15</v>
      </c>
      <c r="F10" s="144">
        <v>12.884256933083277</v>
      </c>
      <c r="G10" s="145">
        <v>0.85895046220555182</v>
      </c>
      <c r="H10" s="143">
        <v>15</v>
      </c>
      <c r="I10" s="144">
        <v>13.219407243322294</v>
      </c>
      <c r="J10" s="145">
        <v>0.88129381622148628</v>
      </c>
      <c r="K10" s="143">
        <v>15</v>
      </c>
      <c r="L10" s="144">
        <v>14.401783331164042</v>
      </c>
      <c r="M10" s="145">
        <v>0.96011888874426943</v>
      </c>
      <c r="N10" s="143">
        <v>15</v>
      </c>
      <c r="O10" s="144">
        <v>14.401783331164042</v>
      </c>
      <c r="P10" s="145">
        <v>0.96011888874426943</v>
      </c>
      <c r="Q10" s="146">
        <v>15</v>
      </c>
      <c r="R10" s="144">
        <v>14.596</v>
      </c>
      <c r="S10" s="144">
        <v>0.97306666666666664</v>
      </c>
      <c r="T10" s="147">
        <v>0</v>
      </c>
      <c r="U10" s="148">
        <v>0.46185661764705882</v>
      </c>
    </row>
    <row r="11" spans="2:21" x14ac:dyDescent="0.3">
      <c r="B11" s="149" t="s">
        <v>64</v>
      </c>
      <c r="C11" s="150">
        <v>3</v>
      </c>
      <c r="D11" s="150">
        <v>3</v>
      </c>
      <c r="E11" s="151">
        <v>5</v>
      </c>
      <c r="F11" s="152">
        <v>6.1774395674554086</v>
      </c>
      <c r="G11" s="153">
        <v>1.2354879134910817</v>
      </c>
      <c r="H11" s="151">
        <v>5</v>
      </c>
      <c r="I11" s="152">
        <v>6.7489778915222161</v>
      </c>
      <c r="J11" s="153">
        <v>1.3497955783044433</v>
      </c>
      <c r="K11" s="151">
        <v>3</v>
      </c>
      <c r="L11" s="152">
        <v>4.2696546921775349</v>
      </c>
      <c r="M11" s="153">
        <v>1.423218230725845</v>
      </c>
      <c r="N11" s="151">
        <v>3</v>
      </c>
      <c r="O11" s="152">
        <v>4.2696546921775349</v>
      </c>
      <c r="P11" s="153">
        <v>1.423218230725845</v>
      </c>
      <c r="Q11" s="154">
        <v>3</v>
      </c>
      <c r="R11" s="152">
        <v>4.1790000000000003</v>
      </c>
      <c r="S11" s="152">
        <v>1.393</v>
      </c>
      <c r="T11" s="155">
        <v>-0.15656733469825079</v>
      </c>
      <c r="U11" s="156">
        <v>0.10707720588235295</v>
      </c>
    </row>
    <row r="12" spans="2:21" x14ac:dyDescent="0.3">
      <c r="B12" s="157" t="s">
        <v>65</v>
      </c>
      <c r="C12" s="158"/>
      <c r="D12" s="158"/>
      <c r="E12" s="158"/>
      <c r="F12" s="158"/>
      <c r="G12" s="158"/>
      <c r="H12" s="158"/>
      <c r="I12" s="159"/>
      <c r="J12" s="159"/>
      <c r="K12" s="158"/>
      <c r="L12" s="159"/>
      <c r="M12" s="159"/>
      <c r="N12" s="158"/>
      <c r="O12" s="159"/>
      <c r="P12" s="159"/>
      <c r="Q12" s="158"/>
      <c r="R12" s="159"/>
      <c r="S12" s="159"/>
      <c r="T12" s="160"/>
      <c r="U12" s="160"/>
    </row>
    <row r="13" spans="2:21" x14ac:dyDescent="0.3"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B1:AB27"/>
  <sheetViews>
    <sheetView showGridLines="0" workbookViewId="0">
      <selection activeCell="L34" sqref="L34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89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44.387999999999998</v>
      </c>
      <c r="D5" s="15">
        <v>48.816000000000003</v>
      </c>
      <c r="E5" s="15">
        <v>49.244999999999997</v>
      </c>
      <c r="F5" s="16">
        <v>47.387</v>
      </c>
      <c r="G5" s="17">
        <v>2.1999999999999999E-2</v>
      </c>
      <c r="H5" s="17">
        <v>0.32400000000000001</v>
      </c>
      <c r="I5" s="15">
        <v>47.420999999999999</v>
      </c>
      <c r="J5" s="15">
        <v>49.62339200000001</v>
      </c>
      <c r="K5" s="15">
        <v>50.307370668800012</v>
      </c>
      <c r="L5" s="17">
        <v>0.02</v>
      </c>
      <c r="M5" s="18">
        <v>0.30399999999999999</v>
      </c>
    </row>
    <row r="6" spans="2:28" x14ac:dyDescent="0.3">
      <c r="B6" s="14" t="s">
        <v>67</v>
      </c>
      <c r="C6" s="15">
        <v>57.658000000000001</v>
      </c>
      <c r="D6" s="15">
        <v>94.557000000000002</v>
      </c>
      <c r="E6" s="15">
        <v>37.113</v>
      </c>
      <c r="F6" s="16">
        <v>63.991</v>
      </c>
      <c r="G6" s="17">
        <v>3.5000000000000003E-2</v>
      </c>
      <c r="H6" s="17">
        <v>0.41799999999999998</v>
      </c>
      <c r="I6" s="15">
        <v>71.724999999999994</v>
      </c>
      <c r="J6" s="15">
        <v>65.370599999999996</v>
      </c>
      <c r="K6" s="15">
        <v>68.299202879999996</v>
      </c>
      <c r="L6" s="17">
        <v>2.1999999999999999E-2</v>
      </c>
      <c r="M6" s="19">
        <v>0.42</v>
      </c>
    </row>
    <row r="7" spans="2:28" x14ac:dyDescent="0.3">
      <c r="B7" s="14" t="s">
        <v>90</v>
      </c>
      <c r="C7" s="15">
        <v>15.624000000000001</v>
      </c>
      <c r="D7" s="15">
        <v>10.523999999999999</v>
      </c>
      <c r="E7" s="15">
        <v>15.382999999999999</v>
      </c>
      <c r="F7" s="16">
        <v>15.69</v>
      </c>
      <c r="G7" s="17">
        <v>1E-3</v>
      </c>
      <c r="H7" s="17">
        <v>9.9000000000000005E-2</v>
      </c>
      <c r="I7" s="15">
        <v>15.7</v>
      </c>
      <c r="J7" s="15">
        <v>17.2942</v>
      </c>
      <c r="K7" s="15">
        <v>18.068980159999999</v>
      </c>
      <c r="L7" s="17">
        <v>4.8000000000000001E-2</v>
      </c>
      <c r="M7" s="19">
        <v>0.104</v>
      </c>
    </row>
    <row r="8" spans="2:28" x14ac:dyDescent="0.3">
      <c r="B8" s="14" t="s">
        <v>68</v>
      </c>
      <c r="C8" s="15">
        <v>25.597999999999999</v>
      </c>
      <c r="D8" s="15">
        <v>14.592000000000001</v>
      </c>
      <c r="E8" s="15">
        <v>25.41</v>
      </c>
      <c r="F8" s="16">
        <v>25.917999999999999</v>
      </c>
      <c r="G8" s="17">
        <v>4.0000000000000001E-3</v>
      </c>
      <c r="H8" s="17">
        <v>0.159</v>
      </c>
      <c r="I8" s="15">
        <v>25.925000000000001</v>
      </c>
      <c r="J8" s="15">
        <v>28.567</v>
      </c>
      <c r="K8" s="15">
        <v>29.846801599999999</v>
      </c>
      <c r="L8" s="17">
        <v>4.8000000000000001E-2</v>
      </c>
      <c r="M8" s="19">
        <v>0.17199999999999999</v>
      </c>
    </row>
    <row r="9" spans="2:28" x14ac:dyDescent="0.3">
      <c r="B9" s="20" t="s">
        <v>19</v>
      </c>
      <c r="C9" s="21">
        <v>143.26799999999997</v>
      </c>
      <c r="D9" s="21">
        <v>168.489</v>
      </c>
      <c r="E9" s="21">
        <v>127.151</v>
      </c>
      <c r="F9" s="22">
        <v>152.98599999999999</v>
      </c>
      <c r="G9" s="23">
        <v>2.1999999999999999E-2</v>
      </c>
      <c r="H9" s="24">
        <v>1</v>
      </c>
      <c r="I9" s="21">
        <v>160.77099999999999</v>
      </c>
      <c r="J9" s="21">
        <v>160.85519200000002</v>
      </c>
      <c r="K9" s="21">
        <v>166.5223553088</v>
      </c>
      <c r="L9" s="25">
        <v>2.9000000000000001E-2</v>
      </c>
      <c r="M9" s="26">
        <v>1</v>
      </c>
    </row>
    <row r="10" spans="2:28" x14ac:dyDescent="0.3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">
      <c r="B11" s="197" t="s">
        <v>91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</row>
    <row r="12" spans="2:28" ht="49.2" x14ac:dyDescent="0.3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01" t="s">
        <v>11</v>
      </c>
      <c r="H13" s="202"/>
      <c r="I13" s="40" t="s">
        <v>12</v>
      </c>
      <c r="J13" s="40" t="s">
        <v>13</v>
      </c>
      <c r="K13" s="40" t="s">
        <v>14</v>
      </c>
      <c r="L13" s="201" t="s">
        <v>15</v>
      </c>
      <c r="M13" s="203"/>
    </row>
    <row r="14" spans="2:28" x14ac:dyDescent="0.3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">
      <c r="B15" s="42" t="s">
        <v>23</v>
      </c>
      <c r="C15" s="49">
        <v>11.135999999999999</v>
      </c>
      <c r="D15" s="49">
        <v>5.6459999999999999</v>
      </c>
      <c r="E15" s="49">
        <v>5.8380000000000001</v>
      </c>
      <c r="F15" s="50">
        <v>3.78</v>
      </c>
      <c r="G15" s="51">
        <v>-0.30199999999999999</v>
      </c>
      <c r="H15" s="51">
        <v>3.9E-2</v>
      </c>
      <c r="I15" s="49">
        <v>3.9500999999999999</v>
      </c>
      <c r="J15" s="49">
        <v>4.3451100000000009</v>
      </c>
      <c r="K15" s="49">
        <v>3</v>
      </c>
      <c r="L15" s="51">
        <v>-7.3999999999999996E-2</v>
      </c>
      <c r="M15" s="52">
        <v>2.4E-2</v>
      </c>
    </row>
    <row r="16" spans="2:28" x14ac:dyDescent="0.3">
      <c r="B16" s="53" t="s">
        <v>25</v>
      </c>
      <c r="C16" s="164">
        <v>11.135999999999999</v>
      </c>
      <c r="D16" s="165">
        <v>5.6459999999999999</v>
      </c>
      <c r="E16" s="166">
        <v>5.8380000000000001</v>
      </c>
      <c r="F16" s="166">
        <v>3.78</v>
      </c>
      <c r="G16" s="167">
        <v>-0.30199999999999999</v>
      </c>
      <c r="H16" s="167">
        <v>3.9E-2</v>
      </c>
      <c r="I16" s="165">
        <v>3.9500999999999999</v>
      </c>
      <c r="J16" s="165">
        <v>4.3451100000000009</v>
      </c>
      <c r="K16" s="166">
        <v>3</v>
      </c>
      <c r="L16" s="167">
        <v>-7.3999999999999996E-2</v>
      </c>
      <c r="M16" s="167">
        <v>2.4E-2</v>
      </c>
    </row>
    <row r="17" spans="2:13" x14ac:dyDescent="0.3">
      <c r="B17" s="62" t="s">
        <v>26</v>
      </c>
      <c r="C17" s="49">
        <v>162.56800000000001</v>
      </c>
      <c r="D17" s="49">
        <v>184.06700000000001</v>
      </c>
      <c r="E17" s="49">
        <v>153.41999999999999</v>
      </c>
      <c r="F17" s="63">
        <v>149.21</v>
      </c>
      <c r="G17" s="64">
        <v>-2.8000000000000001E-2</v>
      </c>
      <c r="H17" s="64">
        <v>0.96099999999999997</v>
      </c>
      <c r="I17" s="49">
        <v>156.821</v>
      </c>
      <c r="J17" s="49">
        <v>156.51</v>
      </c>
      <c r="K17" s="49">
        <v>163.52199999999999</v>
      </c>
      <c r="L17" s="64">
        <v>3.1E-2</v>
      </c>
      <c r="M17" s="65">
        <v>0.97599999999999998</v>
      </c>
    </row>
    <row r="18" spans="2:13" x14ac:dyDescent="0.3">
      <c r="B18" s="66" t="s">
        <v>27</v>
      </c>
      <c r="C18" s="67">
        <v>173.70400000000001</v>
      </c>
      <c r="D18" s="67">
        <v>189.71299999999999</v>
      </c>
      <c r="E18" s="68">
        <v>159.25799999999998</v>
      </c>
      <c r="F18" s="68">
        <v>152.99</v>
      </c>
      <c r="G18" s="69">
        <v>-4.1000000000000002E-2</v>
      </c>
      <c r="H18" s="69">
        <v>1</v>
      </c>
      <c r="I18" s="67">
        <v>160.77109999999999</v>
      </c>
      <c r="J18" s="67">
        <v>160.85511</v>
      </c>
      <c r="K18" s="68">
        <v>166.52199999999999</v>
      </c>
      <c r="L18" s="69">
        <v>2.9000000000000001E-2</v>
      </c>
      <c r="M18" s="70">
        <v>1</v>
      </c>
    </row>
    <row r="19" spans="2:13" x14ac:dyDescent="0.3">
      <c r="B19" s="42" t="s">
        <v>28</v>
      </c>
      <c r="C19" s="71"/>
      <c r="D19" s="71"/>
      <c r="E19" s="71"/>
      <c r="F19" s="72"/>
      <c r="G19" s="73"/>
      <c r="H19" s="73"/>
      <c r="I19" s="71"/>
      <c r="J19" s="71"/>
      <c r="K19" s="71"/>
      <c r="L19" s="73"/>
      <c r="M19" s="74"/>
    </row>
    <row r="20" spans="2:13" x14ac:dyDescent="0.3">
      <c r="B20" s="42" t="s">
        <v>29</v>
      </c>
      <c r="C20" s="49">
        <v>44.387999999999998</v>
      </c>
      <c r="D20" s="49">
        <v>48.816000000000003</v>
      </c>
      <c r="E20" s="49">
        <v>49.244999999999997</v>
      </c>
      <c r="F20" s="50">
        <v>47.387</v>
      </c>
      <c r="G20" s="75">
        <v>2.1999999999999999E-2</v>
      </c>
      <c r="H20" s="75">
        <v>0.32400000000000001</v>
      </c>
      <c r="I20" s="49">
        <v>47.420999999999999</v>
      </c>
      <c r="J20" s="49">
        <v>49.623391999999996</v>
      </c>
      <c r="K20" s="49">
        <v>50.307370668799997</v>
      </c>
      <c r="L20" s="75">
        <v>0.02</v>
      </c>
      <c r="M20" s="76">
        <v>0.30399999999999999</v>
      </c>
    </row>
    <row r="21" spans="2:13" x14ac:dyDescent="0.3">
      <c r="B21" s="53" t="s">
        <v>30</v>
      </c>
      <c r="C21" s="54">
        <v>24.082000000000001</v>
      </c>
      <c r="D21" s="55">
        <v>29.013000000000002</v>
      </c>
      <c r="E21" s="56">
        <v>33.01</v>
      </c>
      <c r="F21" s="56">
        <v>30.582000000000001</v>
      </c>
      <c r="G21" s="57">
        <v>8.3000000000000004E-2</v>
      </c>
      <c r="H21" s="57">
        <v>0.2</v>
      </c>
      <c r="I21" s="55">
        <v>30.797999999999998</v>
      </c>
      <c r="J21" s="55">
        <v>32.168510999999995</v>
      </c>
      <c r="K21" s="56">
        <v>32.168510999999995</v>
      </c>
      <c r="L21" s="57">
        <v>1.7000000000000001E-2</v>
      </c>
      <c r="M21" s="57">
        <v>0.19600000000000001</v>
      </c>
    </row>
    <row r="22" spans="2:13" x14ac:dyDescent="0.3">
      <c r="B22" s="53" t="s">
        <v>31</v>
      </c>
      <c r="C22" s="77">
        <v>17.373000000000001</v>
      </c>
      <c r="D22" s="78">
        <v>16.574999999999999</v>
      </c>
      <c r="E22" s="79">
        <v>13.694000000000001</v>
      </c>
      <c r="F22" s="79">
        <v>14.305</v>
      </c>
      <c r="G22" s="80">
        <v>-6.3E-2</v>
      </c>
      <c r="H22" s="80">
        <v>0.105</v>
      </c>
      <c r="I22" s="78">
        <v>15.115</v>
      </c>
      <c r="J22" s="78">
        <v>15.879775</v>
      </c>
      <c r="K22" s="79">
        <v>16.493188920000001</v>
      </c>
      <c r="L22" s="80">
        <v>4.9000000000000002E-2</v>
      </c>
      <c r="M22" s="80">
        <v>9.6000000000000002E-2</v>
      </c>
    </row>
    <row r="23" spans="2:13" x14ac:dyDescent="0.3">
      <c r="B23" s="53" t="s">
        <v>32</v>
      </c>
      <c r="C23" s="58">
        <v>2.9329999999999998</v>
      </c>
      <c r="D23" s="59">
        <v>3.2280000000000002</v>
      </c>
      <c r="E23" s="60">
        <v>2.5409999999999999</v>
      </c>
      <c r="F23" s="60">
        <v>2.5</v>
      </c>
      <c r="G23" s="61">
        <v>-5.1999999999999998E-2</v>
      </c>
      <c r="H23" s="61">
        <v>1.9E-2</v>
      </c>
      <c r="I23" s="59">
        <v>1.508</v>
      </c>
      <c r="J23" s="59">
        <v>1.5751059999999999</v>
      </c>
      <c r="K23" s="60">
        <v>1.6456707488</v>
      </c>
      <c r="L23" s="61">
        <v>-0.13</v>
      </c>
      <c r="M23" s="61">
        <v>1.0999999999999999E-2</v>
      </c>
    </row>
    <row r="24" spans="2:13" x14ac:dyDescent="0.3">
      <c r="B24" s="42" t="s">
        <v>73</v>
      </c>
      <c r="C24" s="49">
        <v>98.88</v>
      </c>
      <c r="D24" s="49">
        <v>119.673</v>
      </c>
      <c r="E24" s="49">
        <v>77.906000000000006</v>
      </c>
      <c r="F24" s="50">
        <v>105.599</v>
      </c>
      <c r="G24" s="162">
        <v>2.1999999999999999E-2</v>
      </c>
      <c r="H24" s="162">
        <v>0.67600000000000005</v>
      </c>
      <c r="I24" s="49">
        <v>113.35</v>
      </c>
      <c r="J24" s="49">
        <v>111.23180000000001</v>
      </c>
      <c r="K24" s="49">
        <v>116.21498464000001</v>
      </c>
      <c r="L24" s="162">
        <v>3.2000000000000001E-2</v>
      </c>
      <c r="M24" s="163">
        <v>0.69599999999999995</v>
      </c>
    </row>
    <row r="25" spans="2:13" x14ac:dyDescent="0.3">
      <c r="B25" s="66" t="s">
        <v>33</v>
      </c>
      <c r="C25" s="81">
        <v>143.268</v>
      </c>
      <c r="D25" s="81">
        <v>168.489</v>
      </c>
      <c r="E25" s="82">
        <v>127.15100000000001</v>
      </c>
      <c r="F25" s="82">
        <v>152.98599999999999</v>
      </c>
      <c r="G25" s="69">
        <v>2.1999999999999999E-2</v>
      </c>
      <c r="H25" s="69">
        <v>1</v>
      </c>
      <c r="I25" s="81">
        <v>160.77099999999999</v>
      </c>
      <c r="J25" s="81">
        <v>160.85519199999999</v>
      </c>
      <c r="K25" s="82">
        <v>166.5223553088</v>
      </c>
      <c r="L25" s="69">
        <v>2.9000000000000001E-2</v>
      </c>
      <c r="M25" s="70">
        <v>1</v>
      </c>
    </row>
    <row r="26" spans="2:13" x14ac:dyDescent="0.3">
      <c r="B26" s="83" t="s">
        <v>34</v>
      </c>
      <c r="C26" s="84">
        <v>30.4</v>
      </c>
      <c r="D26" s="84">
        <v>21.2</v>
      </c>
      <c r="E26" s="85">
        <v>32.1</v>
      </c>
      <c r="F26" s="85">
        <v>0</v>
      </c>
      <c r="G26" s="86">
        <v>-1</v>
      </c>
      <c r="H26" s="86"/>
      <c r="I26" s="84">
        <v>0</v>
      </c>
      <c r="J26" s="84">
        <v>0</v>
      </c>
      <c r="K26" s="85">
        <v>0</v>
      </c>
      <c r="L26" s="86">
        <v>0</v>
      </c>
      <c r="M26" s="87"/>
    </row>
    <row r="27" spans="2:13" x14ac:dyDescent="0.3">
      <c r="B27" s="42"/>
      <c r="C27" s="78"/>
      <c r="D27" s="78"/>
      <c r="E27" s="78"/>
      <c r="F27" s="78"/>
      <c r="G27" s="88"/>
      <c r="H27" s="88"/>
      <c r="I27" s="78"/>
      <c r="J27" s="78"/>
      <c r="K27" s="78"/>
      <c r="L27" s="88"/>
      <c r="M27" s="8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B1:K11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92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40.799999999999997" x14ac:dyDescent="0.3">
      <c r="B5" s="103" t="s">
        <v>188</v>
      </c>
      <c r="C5" s="103" t="s">
        <v>67</v>
      </c>
      <c r="D5" s="221" t="s">
        <v>130</v>
      </c>
      <c r="E5" s="172">
        <v>80</v>
      </c>
      <c r="F5" s="172">
        <v>120</v>
      </c>
      <c r="G5" s="172">
        <v>62</v>
      </c>
      <c r="H5" s="172">
        <v>40</v>
      </c>
      <c r="I5" s="172">
        <v>40</v>
      </c>
      <c r="J5" s="172">
        <v>30</v>
      </c>
      <c r="K5" s="173">
        <v>35</v>
      </c>
    </row>
    <row r="6" spans="2:11" ht="40.799999999999997" x14ac:dyDescent="0.3">
      <c r="B6" s="106" t="s">
        <v>189</v>
      </c>
      <c r="C6" s="103" t="s">
        <v>67</v>
      </c>
      <c r="D6" s="222"/>
      <c r="E6" s="172">
        <v>46</v>
      </c>
      <c r="F6" s="172">
        <v>37</v>
      </c>
      <c r="G6" s="172">
        <v>38</v>
      </c>
      <c r="H6" s="172">
        <v>25</v>
      </c>
      <c r="I6" s="172">
        <v>25</v>
      </c>
      <c r="J6" s="172">
        <v>20</v>
      </c>
      <c r="K6" s="173">
        <v>20</v>
      </c>
    </row>
    <row r="7" spans="2:11" ht="20.399999999999999" x14ac:dyDescent="0.3">
      <c r="B7" s="106" t="s">
        <v>190</v>
      </c>
      <c r="C7" s="103" t="s">
        <v>67</v>
      </c>
      <c r="D7" s="222"/>
      <c r="E7" s="172">
        <v>22</v>
      </c>
      <c r="F7" s="172">
        <v>16</v>
      </c>
      <c r="G7" s="172">
        <v>17</v>
      </c>
      <c r="H7" s="172">
        <v>12</v>
      </c>
      <c r="I7" s="172">
        <v>13</v>
      </c>
      <c r="J7" s="172">
        <v>13</v>
      </c>
      <c r="K7" s="173">
        <v>14</v>
      </c>
    </row>
    <row r="8" spans="2:11" ht="30.6" x14ac:dyDescent="0.3">
      <c r="B8" s="106" t="s">
        <v>191</v>
      </c>
      <c r="C8" s="103" t="s">
        <v>67</v>
      </c>
      <c r="D8" s="222"/>
      <c r="E8" s="172">
        <v>16</v>
      </c>
      <c r="F8" s="172">
        <v>16</v>
      </c>
      <c r="G8" s="172">
        <v>7</v>
      </c>
      <c r="H8" s="172">
        <v>9</v>
      </c>
      <c r="I8" s="172">
        <v>14</v>
      </c>
      <c r="J8" s="172">
        <v>14</v>
      </c>
      <c r="K8" s="173">
        <v>14</v>
      </c>
    </row>
    <row r="9" spans="2:11" ht="61.2" x14ac:dyDescent="0.3">
      <c r="B9" s="106" t="s">
        <v>192</v>
      </c>
      <c r="C9" s="103" t="s">
        <v>67</v>
      </c>
      <c r="D9" s="222"/>
      <c r="E9" s="172">
        <v>120</v>
      </c>
      <c r="F9" s="172">
        <v>11</v>
      </c>
      <c r="G9" s="172">
        <v>65</v>
      </c>
      <c r="H9" s="172">
        <v>35</v>
      </c>
      <c r="I9" s="172">
        <v>35</v>
      </c>
      <c r="J9" s="172">
        <v>35</v>
      </c>
      <c r="K9" s="173">
        <v>35</v>
      </c>
    </row>
    <row r="10" spans="2:11" ht="30.6" x14ac:dyDescent="0.3">
      <c r="B10" s="185" t="s">
        <v>193</v>
      </c>
      <c r="C10" s="168" t="s">
        <v>67</v>
      </c>
      <c r="D10" s="222"/>
      <c r="E10" s="174">
        <v>13</v>
      </c>
      <c r="F10" s="174">
        <v>15</v>
      </c>
      <c r="G10" s="174">
        <v>14</v>
      </c>
      <c r="H10" s="174">
        <v>9</v>
      </c>
      <c r="I10" s="174">
        <v>9</v>
      </c>
      <c r="J10" s="174">
        <v>9</v>
      </c>
      <c r="K10" s="175">
        <v>9</v>
      </c>
    </row>
    <row r="11" spans="2:11" ht="30.6" x14ac:dyDescent="0.3">
      <c r="B11" s="186" t="s">
        <v>194</v>
      </c>
      <c r="C11" s="176" t="s">
        <v>67</v>
      </c>
      <c r="D11" s="176" t="s">
        <v>127</v>
      </c>
      <c r="E11" s="177">
        <v>68</v>
      </c>
      <c r="F11" s="177">
        <v>70</v>
      </c>
      <c r="G11" s="177">
        <v>56</v>
      </c>
      <c r="H11" s="177">
        <v>45</v>
      </c>
      <c r="I11" s="177">
        <v>45</v>
      </c>
      <c r="J11" s="177">
        <v>50</v>
      </c>
      <c r="K11" s="178">
        <v>25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1:U14"/>
  <sheetViews>
    <sheetView showGridLines="0" workbookViewId="0">
      <selection activeCell="P23" sqref="P23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93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94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51</v>
      </c>
      <c r="D7" s="129">
        <v>51</v>
      </c>
      <c r="E7" s="130">
        <v>55</v>
      </c>
      <c r="F7" s="131">
        <v>33.010499950000003</v>
      </c>
      <c r="G7" s="132">
        <v>0.60019090818181819</v>
      </c>
      <c r="H7" s="130">
        <v>51</v>
      </c>
      <c r="I7" s="131">
        <v>30.582487446249999</v>
      </c>
      <c r="J7" s="132">
        <v>0.59965661659313729</v>
      </c>
      <c r="K7" s="130">
        <v>51</v>
      </c>
      <c r="L7" s="131">
        <v>30.798449004718751</v>
      </c>
      <c r="M7" s="132">
        <v>0.60389115695526963</v>
      </c>
      <c r="N7" s="130">
        <v>51</v>
      </c>
      <c r="O7" s="131">
        <v>32.168545842594057</v>
      </c>
      <c r="P7" s="132">
        <v>0.63075580083517757</v>
      </c>
      <c r="Q7" s="130">
        <v>51</v>
      </c>
      <c r="R7" s="131">
        <v>32.168449004718752</v>
      </c>
      <c r="S7" s="131">
        <v>0.63075390205330883</v>
      </c>
      <c r="T7" s="133">
        <v>0</v>
      </c>
      <c r="U7" s="133">
        <v>1</v>
      </c>
    </row>
    <row r="8" spans="2:21" x14ac:dyDescent="0.3">
      <c r="B8" s="134" t="s">
        <v>62</v>
      </c>
      <c r="C8" s="135">
        <v>2</v>
      </c>
      <c r="D8" s="135">
        <v>2</v>
      </c>
      <c r="E8" s="136">
        <v>2</v>
      </c>
      <c r="F8" s="137">
        <v>0.45278631490610871</v>
      </c>
      <c r="G8" s="138">
        <v>0.22639315745305436</v>
      </c>
      <c r="H8" s="136">
        <v>2</v>
      </c>
      <c r="I8" s="137">
        <v>0.48926389603531756</v>
      </c>
      <c r="J8" s="138">
        <v>0.24463194801765878</v>
      </c>
      <c r="K8" s="136">
        <v>2</v>
      </c>
      <c r="L8" s="137">
        <v>0.50616374999999991</v>
      </c>
      <c r="M8" s="138">
        <v>0.25308187499999996</v>
      </c>
      <c r="N8" s="136">
        <v>2</v>
      </c>
      <c r="O8" s="137">
        <v>0.52</v>
      </c>
      <c r="P8" s="138">
        <v>0.26</v>
      </c>
      <c r="Q8" s="139">
        <v>2</v>
      </c>
      <c r="R8" s="137">
        <v>0.50616374999999991</v>
      </c>
      <c r="S8" s="137">
        <v>0.25308187499999996</v>
      </c>
      <c r="T8" s="140">
        <v>0</v>
      </c>
      <c r="U8" s="141">
        <v>3.9215686274509803E-2</v>
      </c>
    </row>
    <row r="9" spans="2:21" x14ac:dyDescent="0.3">
      <c r="B9" s="134" t="s">
        <v>63</v>
      </c>
      <c r="C9" s="142">
        <v>21</v>
      </c>
      <c r="D9" s="142">
        <v>21</v>
      </c>
      <c r="E9" s="143">
        <v>22</v>
      </c>
      <c r="F9" s="144">
        <v>11.292263215154254</v>
      </c>
      <c r="G9" s="145">
        <v>0.51328469159792067</v>
      </c>
      <c r="H9" s="143">
        <v>21</v>
      </c>
      <c r="I9" s="144">
        <v>11.519172065386606</v>
      </c>
      <c r="J9" s="145">
        <v>0.54853200311364791</v>
      </c>
      <c r="K9" s="143">
        <v>21</v>
      </c>
      <c r="L9" s="144">
        <v>11.91706025471875</v>
      </c>
      <c r="M9" s="145">
        <v>0.56747905974851187</v>
      </c>
      <c r="N9" s="143">
        <v>21</v>
      </c>
      <c r="O9" s="144">
        <v>12.637553967594064</v>
      </c>
      <c r="P9" s="145">
        <v>0.60178828417114594</v>
      </c>
      <c r="Q9" s="146">
        <v>21</v>
      </c>
      <c r="R9" s="144">
        <v>11.91706025471875</v>
      </c>
      <c r="S9" s="144">
        <v>0.56747905974851187</v>
      </c>
      <c r="T9" s="147">
        <v>0</v>
      </c>
      <c r="U9" s="148">
        <v>0.41176470588235292</v>
      </c>
    </row>
    <row r="10" spans="2:21" x14ac:dyDescent="0.3">
      <c r="B10" s="134" t="s">
        <v>77</v>
      </c>
      <c r="C10" s="142">
        <v>8</v>
      </c>
      <c r="D10" s="142">
        <v>8</v>
      </c>
      <c r="E10" s="143">
        <v>11</v>
      </c>
      <c r="F10" s="144">
        <v>10.283831645401756</v>
      </c>
      <c r="G10" s="145">
        <v>0.93489378594561423</v>
      </c>
      <c r="H10" s="143">
        <v>8</v>
      </c>
      <c r="I10" s="144">
        <v>7.535609587019481</v>
      </c>
      <c r="J10" s="145">
        <v>0.94195119837743513</v>
      </c>
      <c r="K10" s="143">
        <v>8</v>
      </c>
      <c r="L10" s="144">
        <v>7.5332250000000007</v>
      </c>
      <c r="M10" s="145">
        <v>0.94165312500000009</v>
      </c>
      <c r="N10" s="143">
        <v>8</v>
      </c>
      <c r="O10" s="144">
        <v>8.0759918749999997</v>
      </c>
      <c r="P10" s="145">
        <v>1.009498984375</v>
      </c>
      <c r="Q10" s="146">
        <v>8</v>
      </c>
      <c r="R10" s="144">
        <v>7.8532250000000001</v>
      </c>
      <c r="S10" s="144">
        <v>0.98165312500000002</v>
      </c>
      <c r="T10" s="147">
        <v>0</v>
      </c>
      <c r="U10" s="148">
        <v>0.15686274509803921</v>
      </c>
    </row>
    <row r="11" spans="2:21" x14ac:dyDescent="0.3">
      <c r="B11" s="134" t="s">
        <v>64</v>
      </c>
      <c r="C11" s="142">
        <v>5</v>
      </c>
      <c r="D11" s="142">
        <v>5</v>
      </c>
      <c r="E11" s="143">
        <v>5</v>
      </c>
      <c r="F11" s="144">
        <v>6.4682282474144337</v>
      </c>
      <c r="G11" s="145">
        <v>1.2936456494828867</v>
      </c>
      <c r="H11" s="143">
        <v>5</v>
      </c>
      <c r="I11" s="144">
        <v>6.5016973505213578</v>
      </c>
      <c r="J11" s="145">
        <v>1.3003394701042716</v>
      </c>
      <c r="K11" s="143">
        <v>5</v>
      </c>
      <c r="L11" s="144">
        <v>6.3570000000000002</v>
      </c>
      <c r="M11" s="145">
        <v>1.2714000000000001</v>
      </c>
      <c r="N11" s="143">
        <v>5</v>
      </c>
      <c r="O11" s="144">
        <v>6.4029999999999996</v>
      </c>
      <c r="P11" s="145">
        <v>1.2806</v>
      </c>
      <c r="Q11" s="146">
        <v>5</v>
      </c>
      <c r="R11" s="144">
        <v>6.69</v>
      </c>
      <c r="S11" s="144">
        <v>1.3380000000000001</v>
      </c>
      <c r="T11" s="147">
        <v>0</v>
      </c>
      <c r="U11" s="148">
        <v>9.8039215686274508E-2</v>
      </c>
    </row>
    <row r="12" spans="2:21" x14ac:dyDescent="0.3">
      <c r="B12" s="149" t="s">
        <v>78</v>
      </c>
      <c r="C12" s="150">
        <v>15</v>
      </c>
      <c r="D12" s="150">
        <v>15</v>
      </c>
      <c r="E12" s="151">
        <v>15</v>
      </c>
      <c r="F12" s="152">
        <v>4.5133905271234491</v>
      </c>
      <c r="G12" s="153">
        <v>0.30089270180822997</v>
      </c>
      <c r="H12" s="151">
        <v>15</v>
      </c>
      <c r="I12" s="152">
        <v>4.5367445472872383</v>
      </c>
      <c r="J12" s="153">
        <v>0.30244963648581591</v>
      </c>
      <c r="K12" s="151">
        <v>15</v>
      </c>
      <c r="L12" s="152">
        <v>4.4850000000000003</v>
      </c>
      <c r="M12" s="153">
        <v>0.29900000000000004</v>
      </c>
      <c r="N12" s="151">
        <v>15</v>
      </c>
      <c r="O12" s="152">
        <v>4.532</v>
      </c>
      <c r="P12" s="153">
        <v>0.30213333333333331</v>
      </c>
      <c r="Q12" s="154">
        <v>15</v>
      </c>
      <c r="R12" s="152">
        <v>5.202</v>
      </c>
      <c r="S12" s="152">
        <v>0.3468</v>
      </c>
      <c r="T12" s="155">
        <v>0</v>
      </c>
      <c r="U12" s="156">
        <v>0.29411764705882354</v>
      </c>
    </row>
    <row r="13" spans="2:21" x14ac:dyDescent="0.3">
      <c r="B13" s="157" t="s">
        <v>65</v>
      </c>
      <c r="C13" s="158"/>
      <c r="D13" s="158"/>
      <c r="E13" s="158"/>
      <c r="F13" s="158"/>
      <c r="G13" s="158"/>
      <c r="H13" s="158"/>
      <c r="I13" s="159"/>
      <c r="J13" s="159"/>
      <c r="K13" s="158"/>
      <c r="L13" s="159"/>
      <c r="M13" s="159"/>
      <c r="N13" s="158"/>
      <c r="O13" s="159"/>
      <c r="P13" s="159"/>
      <c r="Q13" s="158"/>
      <c r="R13" s="159"/>
      <c r="S13" s="159"/>
      <c r="T13" s="160"/>
      <c r="U13" s="160"/>
    </row>
    <row r="14" spans="2:21" x14ac:dyDescent="0.3"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1:AB25"/>
  <sheetViews>
    <sheetView showGridLines="0" topLeftCell="A12" workbookViewId="0">
      <selection activeCell="J37" sqref="J37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95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35.956000000000003</v>
      </c>
      <c r="D5" s="15">
        <v>34.832000000000001</v>
      </c>
      <c r="E5" s="15">
        <v>32.902000000000001</v>
      </c>
      <c r="F5" s="16">
        <v>49.74</v>
      </c>
      <c r="G5" s="17">
        <v>0.114</v>
      </c>
      <c r="H5" s="17">
        <v>0.59299999999999997</v>
      </c>
      <c r="I5" s="15">
        <v>40.541089999999997</v>
      </c>
      <c r="J5" s="15">
        <v>42.220999999999997</v>
      </c>
      <c r="K5" s="15">
        <v>43.630884799999997</v>
      </c>
      <c r="L5" s="17">
        <v>-4.2999999999999997E-2</v>
      </c>
      <c r="M5" s="18">
        <v>0.55200000000000005</v>
      </c>
    </row>
    <row r="6" spans="2:28" x14ac:dyDescent="0.3">
      <c r="B6" s="14" t="s">
        <v>67</v>
      </c>
      <c r="C6" s="15">
        <v>34.212000000000003</v>
      </c>
      <c r="D6" s="15">
        <v>16.887</v>
      </c>
      <c r="E6" s="15">
        <v>20.978000000000002</v>
      </c>
      <c r="F6" s="16">
        <v>36.697000000000003</v>
      </c>
      <c r="G6" s="17">
        <v>2.4E-2</v>
      </c>
      <c r="H6" s="17">
        <v>0.40699999999999997</v>
      </c>
      <c r="I6" s="15">
        <v>33.47974</v>
      </c>
      <c r="J6" s="15">
        <v>35.142000000000003</v>
      </c>
      <c r="K6" s="15">
        <v>37.198031999999998</v>
      </c>
      <c r="L6" s="17">
        <v>5.0000000000000001E-3</v>
      </c>
      <c r="M6" s="19">
        <v>0.44800000000000001</v>
      </c>
    </row>
    <row r="7" spans="2:28" x14ac:dyDescent="0.3">
      <c r="B7" s="20" t="s">
        <v>19</v>
      </c>
      <c r="C7" s="21">
        <v>70.168000000000006</v>
      </c>
      <c r="D7" s="21">
        <v>51.719000000000001</v>
      </c>
      <c r="E7" s="21">
        <v>53.88</v>
      </c>
      <c r="F7" s="22">
        <v>86.437000000000012</v>
      </c>
      <c r="G7" s="23">
        <v>7.1999999999999995E-2</v>
      </c>
      <c r="H7" s="24">
        <v>1</v>
      </c>
      <c r="I7" s="21">
        <v>74.020829999999989</v>
      </c>
      <c r="J7" s="21">
        <v>77.363</v>
      </c>
      <c r="K7" s="21">
        <v>80.828916800000002</v>
      </c>
      <c r="L7" s="25">
        <v>-2.1999999999999999E-2</v>
      </c>
      <c r="M7" s="26">
        <v>1</v>
      </c>
    </row>
    <row r="8" spans="2:28" x14ac:dyDescent="0.3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">
      <c r="B9" s="197" t="s">
        <v>96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</row>
    <row r="10" spans="2:28" ht="49.2" x14ac:dyDescent="0.3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01" t="s">
        <v>11</v>
      </c>
      <c r="H11" s="202"/>
      <c r="I11" s="40" t="s">
        <v>12</v>
      </c>
      <c r="J11" s="40" t="s">
        <v>13</v>
      </c>
      <c r="K11" s="40" t="s">
        <v>14</v>
      </c>
      <c r="L11" s="201" t="s">
        <v>15</v>
      </c>
      <c r="M11" s="203"/>
    </row>
    <row r="12" spans="2:28" x14ac:dyDescent="0.3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">
      <c r="B13" s="42" t="s">
        <v>23</v>
      </c>
      <c r="C13" s="49">
        <v>1.244</v>
      </c>
      <c r="D13" s="49">
        <v>0.36799999999999999</v>
      </c>
      <c r="E13" s="49">
        <v>0.55800000000000005</v>
      </c>
      <c r="F13" s="50">
        <v>0</v>
      </c>
      <c r="G13" s="51">
        <v>-1</v>
      </c>
      <c r="H13" s="51">
        <v>7.0000000000000001E-3</v>
      </c>
      <c r="I13" s="49">
        <v>0</v>
      </c>
      <c r="J13" s="49">
        <v>0</v>
      </c>
      <c r="K13" s="49">
        <v>0</v>
      </c>
      <c r="L13" s="51">
        <v>0</v>
      </c>
      <c r="M13" s="52">
        <v>0</v>
      </c>
    </row>
    <row r="14" spans="2:28" ht="19.2" x14ac:dyDescent="0.3">
      <c r="B14" s="53" t="s">
        <v>24</v>
      </c>
      <c r="C14" s="54">
        <v>0.89200000000000002</v>
      </c>
      <c r="D14" s="55">
        <v>0</v>
      </c>
      <c r="E14" s="56">
        <v>0</v>
      </c>
      <c r="F14" s="56">
        <v>0</v>
      </c>
      <c r="G14" s="57">
        <v>-1</v>
      </c>
      <c r="H14" s="57">
        <v>3.0000000000000001E-3</v>
      </c>
      <c r="I14" s="55">
        <v>0</v>
      </c>
      <c r="J14" s="55">
        <v>0</v>
      </c>
      <c r="K14" s="56">
        <v>0</v>
      </c>
      <c r="L14" s="57">
        <v>0</v>
      </c>
      <c r="M14" s="57">
        <v>0</v>
      </c>
    </row>
    <row r="15" spans="2:28" x14ac:dyDescent="0.3">
      <c r="B15" s="53" t="s">
        <v>25</v>
      </c>
      <c r="C15" s="58">
        <v>0.35199999999999998</v>
      </c>
      <c r="D15" s="59">
        <v>0.36799999999999999</v>
      </c>
      <c r="E15" s="60">
        <v>0.55800000000000005</v>
      </c>
      <c r="F15" s="60">
        <v>0</v>
      </c>
      <c r="G15" s="61">
        <v>-1</v>
      </c>
      <c r="H15" s="61">
        <v>4.0000000000000001E-3</v>
      </c>
      <c r="I15" s="59">
        <v>0</v>
      </c>
      <c r="J15" s="59">
        <v>0</v>
      </c>
      <c r="K15" s="60">
        <v>0</v>
      </c>
      <c r="L15" s="61">
        <v>0</v>
      </c>
      <c r="M15" s="61">
        <v>0</v>
      </c>
    </row>
    <row r="16" spans="2:28" x14ac:dyDescent="0.3">
      <c r="B16" s="62" t="s">
        <v>26</v>
      </c>
      <c r="C16" s="49">
        <v>71.352999999999994</v>
      </c>
      <c r="D16" s="49">
        <v>68.123999999999995</v>
      </c>
      <c r="E16" s="49">
        <v>74.290999999999997</v>
      </c>
      <c r="F16" s="63">
        <v>86.436999999999998</v>
      </c>
      <c r="G16" s="64">
        <v>6.6000000000000003E-2</v>
      </c>
      <c r="H16" s="64">
        <v>0.99299999999999999</v>
      </c>
      <c r="I16" s="49">
        <v>74.021000000000001</v>
      </c>
      <c r="J16" s="49">
        <v>77.363</v>
      </c>
      <c r="K16" s="49">
        <v>80.828999999999994</v>
      </c>
      <c r="L16" s="64">
        <v>-2.1999999999999999E-2</v>
      </c>
      <c r="M16" s="65">
        <v>1</v>
      </c>
    </row>
    <row r="17" spans="2:13" x14ac:dyDescent="0.3">
      <c r="B17" s="66" t="s">
        <v>27</v>
      </c>
      <c r="C17" s="67">
        <v>72.596999999999994</v>
      </c>
      <c r="D17" s="67">
        <v>68.49199999999999</v>
      </c>
      <c r="E17" s="68">
        <v>74.849000000000004</v>
      </c>
      <c r="F17" s="68">
        <v>86.436999999999998</v>
      </c>
      <c r="G17" s="69">
        <v>0.06</v>
      </c>
      <c r="H17" s="69">
        <v>1</v>
      </c>
      <c r="I17" s="67">
        <v>74.021000000000001</v>
      </c>
      <c r="J17" s="67">
        <v>77.363</v>
      </c>
      <c r="K17" s="68">
        <v>80.828999999999994</v>
      </c>
      <c r="L17" s="69">
        <v>-2.1999999999999999E-2</v>
      </c>
      <c r="M17" s="70">
        <v>1</v>
      </c>
    </row>
    <row r="18" spans="2:13" x14ac:dyDescent="0.3">
      <c r="B18" s="42" t="s">
        <v>28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">
      <c r="B19" s="42" t="s">
        <v>29</v>
      </c>
      <c r="C19" s="49">
        <v>70.168000000000006</v>
      </c>
      <c r="D19" s="49">
        <v>51.719000000000001</v>
      </c>
      <c r="E19" s="49">
        <v>53.88</v>
      </c>
      <c r="F19" s="50">
        <v>86.437000000000012</v>
      </c>
      <c r="G19" s="75">
        <v>7.1999999999999995E-2</v>
      </c>
      <c r="H19" s="75">
        <v>1</v>
      </c>
      <c r="I19" s="49">
        <v>74.020829999999989</v>
      </c>
      <c r="J19" s="49">
        <v>77.363</v>
      </c>
      <c r="K19" s="49">
        <v>80.828916800000002</v>
      </c>
      <c r="L19" s="75">
        <v>-2.1999999999999999E-2</v>
      </c>
      <c r="M19" s="76">
        <v>1</v>
      </c>
    </row>
    <row r="20" spans="2:13" x14ac:dyDescent="0.3">
      <c r="B20" s="53" t="s">
        <v>30</v>
      </c>
      <c r="C20" s="54">
        <v>31.303999999999998</v>
      </c>
      <c r="D20" s="55">
        <v>27.759</v>
      </c>
      <c r="E20" s="56">
        <v>30.777000000000001</v>
      </c>
      <c r="F20" s="56">
        <v>31.978000000000002</v>
      </c>
      <c r="G20" s="57">
        <v>7.0000000000000001E-3</v>
      </c>
      <c r="H20" s="57">
        <v>0.48099999999999998</v>
      </c>
      <c r="I20" s="55">
        <v>37.548999999999999</v>
      </c>
      <c r="J20" s="55">
        <v>38.188000000000002</v>
      </c>
      <c r="K20" s="56">
        <v>38.270000000000003</v>
      </c>
      <c r="L20" s="57">
        <v>6.2E-2</v>
      </c>
      <c r="M20" s="57">
        <v>0.46100000000000002</v>
      </c>
    </row>
    <row r="21" spans="2:13" x14ac:dyDescent="0.3">
      <c r="B21" s="53" t="s">
        <v>31</v>
      </c>
      <c r="C21" s="77">
        <v>37.552999999999997</v>
      </c>
      <c r="D21" s="78">
        <v>22.33</v>
      </c>
      <c r="E21" s="79">
        <v>21.978000000000002</v>
      </c>
      <c r="F21" s="79">
        <v>52.975999999999999</v>
      </c>
      <c r="G21" s="80">
        <v>0.122</v>
      </c>
      <c r="H21" s="80">
        <v>0.497</v>
      </c>
      <c r="I21" s="78">
        <v>34.922094999999999</v>
      </c>
      <c r="J21" s="78">
        <v>37.549999999999997</v>
      </c>
      <c r="K21" s="79">
        <v>40.861116799999998</v>
      </c>
      <c r="L21" s="80">
        <v>-8.3000000000000004E-2</v>
      </c>
      <c r="M21" s="80">
        <v>0.51900000000000002</v>
      </c>
    </row>
    <row r="22" spans="2:13" x14ac:dyDescent="0.3">
      <c r="B22" s="53" t="s">
        <v>32</v>
      </c>
      <c r="C22" s="58">
        <v>1.3109999999999999</v>
      </c>
      <c r="D22" s="59">
        <v>1.63</v>
      </c>
      <c r="E22" s="60">
        <v>1.125</v>
      </c>
      <c r="F22" s="60">
        <v>1.4830000000000001</v>
      </c>
      <c r="G22" s="61">
        <v>4.2000000000000003E-2</v>
      </c>
      <c r="H22" s="61">
        <v>2.1999999999999999E-2</v>
      </c>
      <c r="I22" s="59">
        <v>1.5497349999999999</v>
      </c>
      <c r="J22" s="59">
        <v>1.625</v>
      </c>
      <c r="K22" s="60">
        <v>1.6978</v>
      </c>
      <c r="L22" s="61">
        <v>4.5999999999999999E-2</v>
      </c>
      <c r="M22" s="61">
        <v>0.02</v>
      </c>
    </row>
    <row r="23" spans="2:13" x14ac:dyDescent="0.3">
      <c r="B23" s="66" t="s">
        <v>33</v>
      </c>
      <c r="C23" s="81">
        <v>70.168000000000006</v>
      </c>
      <c r="D23" s="81">
        <v>51.719000000000001</v>
      </c>
      <c r="E23" s="82">
        <v>53.88</v>
      </c>
      <c r="F23" s="82">
        <v>86.437000000000012</v>
      </c>
      <c r="G23" s="69">
        <v>7.1999999999999995E-2</v>
      </c>
      <c r="H23" s="69">
        <v>1</v>
      </c>
      <c r="I23" s="81">
        <v>74.020829999999989</v>
      </c>
      <c r="J23" s="81">
        <v>77.363</v>
      </c>
      <c r="K23" s="82">
        <v>80.828916800000002</v>
      </c>
      <c r="L23" s="69">
        <v>-2.1999999999999999E-2</v>
      </c>
      <c r="M23" s="70">
        <v>1</v>
      </c>
    </row>
    <row r="24" spans="2:13" x14ac:dyDescent="0.3">
      <c r="B24" s="83" t="s">
        <v>34</v>
      </c>
      <c r="C24" s="84">
        <v>2.4</v>
      </c>
      <c r="D24" s="84">
        <v>16.8</v>
      </c>
      <c r="E24" s="85">
        <v>21</v>
      </c>
      <c r="F24" s="85">
        <v>0</v>
      </c>
      <c r="G24" s="86">
        <v>-1</v>
      </c>
      <c r="H24" s="86"/>
      <c r="I24" s="84">
        <v>0</v>
      </c>
      <c r="J24" s="84">
        <v>0</v>
      </c>
      <c r="K24" s="85">
        <v>0</v>
      </c>
      <c r="L24" s="86">
        <v>0</v>
      </c>
      <c r="M24" s="87"/>
    </row>
    <row r="25" spans="2:13" x14ac:dyDescent="0.3">
      <c r="B25" s="42"/>
      <c r="C25" s="78"/>
      <c r="D25" s="78"/>
      <c r="E25" s="78"/>
      <c r="F25" s="78"/>
      <c r="G25" s="88"/>
      <c r="H25" s="88"/>
      <c r="I25" s="78"/>
      <c r="J25" s="78"/>
      <c r="K25" s="78"/>
      <c r="L25" s="88"/>
      <c r="M25" s="8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B1:K9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97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40.799999999999997" x14ac:dyDescent="0.3">
      <c r="B5" s="103" t="s">
        <v>98</v>
      </c>
      <c r="C5" s="103" t="s">
        <v>67</v>
      </c>
      <c r="D5" s="221" t="s">
        <v>129</v>
      </c>
      <c r="E5" s="172">
        <v>28</v>
      </c>
      <c r="F5" s="172">
        <v>25</v>
      </c>
      <c r="G5" s="172">
        <v>30</v>
      </c>
      <c r="H5" s="172">
        <v>30</v>
      </c>
      <c r="I5" s="172">
        <v>30</v>
      </c>
      <c r="J5" s="172">
        <v>30</v>
      </c>
      <c r="K5" s="173">
        <v>30</v>
      </c>
    </row>
    <row r="6" spans="2:11" ht="40.799999999999997" x14ac:dyDescent="0.3">
      <c r="B6" s="106" t="s">
        <v>99</v>
      </c>
      <c r="C6" s="103" t="s">
        <v>67</v>
      </c>
      <c r="D6" s="222"/>
      <c r="E6" s="172">
        <v>4</v>
      </c>
      <c r="F6" s="172">
        <v>1</v>
      </c>
      <c r="G6" s="172">
        <v>6</v>
      </c>
      <c r="H6" s="172">
        <v>3</v>
      </c>
      <c r="I6" s="172">
        <v>3</v>
      </c>
      <c r="J6" s="172">
        <v>3</v>
      </c>
      <c r="K6" s="173">
        <v>3</v>
      </c>
    </row>
    <row r="7" spans="2:11" ht="20.399999999999999" x14ac:dyDescent="0.3">
      <c r="B7" s="106" t="s">
        <v>100</v>
      </c>
      <c r="C7" s="103" t="s">
        <v>67</v>
      </c>
      <c r="D7" s="222"/>
      <c r="E7" s="172">
        <v>3</v>
      </c>
      <c r="F7" s="172">
        <v>1</v>
      </c>
      <c r="G7" s="172">
        <v>4</v>
      </c>
      <c r="H7" s="172">
        <v>4</v>
      </c>
      <c r="I7" s="172">
        <v>4</v>
      </c>
      <c r="J7" s="172">
        <v>4</v>
      </c>
      <c r="K7" s="173">
        <v>4</v>
      </c>
    </row>
    <row r="8" spans="2:11" ht="71.400000000000006" x14ac:dyDescent="0.3">
      <c r="B8" s="106" t="s">
        <v>195</v>
      </c>
      <c r="C8" s="103" t="s">
        <v>67</v>
      </c>
      <c r="D8" s="223"/>
      <c r="E8" s="172">
        <v>8</v>
      </c>
      <c r="F8" s="172">
        <v>1</v>
      </c>
      <c r="G8" s="172">
        <v>3</v>
      </c>
      <c r="H8" s="172">
        <v>3</v>
      </c>
      <c r="I8" s="172">
        <v>3</v>
      </c>
      <c r="J8" s="172">
        <v>3</v>
      </c>
      <c r="K8" s="173">
        <v>3</v>
      </c>
    </row>
    <row r="9" spans="2:11" x14ac:dyDescent="0.3">
      <c r="B9" s="107"/>
      <c r="C9" s="107"/>
      <c r="D9" s="107"/>
      <c r="E9" s="107"/>
      <c r="F9" s="107"/>
      <c r="G9" s="107"/>
      <c r="H9" s="107"/>
      <c r="I9" s="107"/>
      <c r="J9" s="107"/>
      <c r="K9" s="107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B1:U14"/>
  <sheetViews>
    <sheetView showGridLines="0" workbookViewId="0">
      <selection activeCell="N22" sqref="N22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101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102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36</v>
      </c>
      <c r="D7" s="129">
        <v>36</v>
      </c>
      <c r="E7" s="130">
        <v>36</v>
      </c>
      <c r="F7" s="131">
        <v>30.777000000000001</v>
      </c>
      <c r="G7" s="132">
        <v>0.85491666666666666</v>
      </c>
      <c r="H7" s="130">
        <v>36</v>
      </c>
      <c r="I7" s="131">
        <v>31.978000000000002</v>
      </c>
      <c r="J7" s="132">
        <v>0.88827777777777783</v>
      </c>
      <c r="K7" s="130">
        <v>37</v>
      </c>
      <c r="L7" s="131">
        <v>37.548999999999999</v>
      </c>
      <c r="M7" s="132">
        <v>1.0148378378378378</v>
      </c>
      <c r="N7" s="130">
        <v>37</v>
      </c>
      <c r="O7" s="131">
        <v>38.188000000000002</v>
      </c>
      <c r="P7" s="132">
        <v>1.0321081081081083</v>
      </c>
      <c r="Q7" s="130">
        <v>37</v>
      </c>
      <c r="R7" s="131">
        <v>38.270000000000003</v>
      </c>
      <c r="S7" s="131">
        <v>1.0343243243243243</v>
      </c>
      <c r="T7" s="133">
        <v>9.1748244185174688E-3</v>
      </c>
      <c r="U7" s="133">
        <v>1.0000000000000002</v>
      </c>
    </row>
    <row r="8" spans="2:21" x14ac:dyDescent="0.3">
      <c r="B8" s="134" t="s">
        <v>62</v>
      </c>
      <c r="C8" s="135">
        <v>2</v>
      </c>
      <c r="D8" s="135">
        <v>2</v>
      </c>
      <c r="E8" s="136">
        <v>2</v>
      </c>
      <c r="F8" s="137">
        <v>0.33</v>
      </c>
      <c r="G8" s="138">
        <v>0.16500000000000001</v>
      </c>
      <c r="H8" s="136">
        <v>2</v>
      </c>
      <c r="I8" s="137">
        <v>0.33200000000000002</v>
      </c>
      <c r="J8" s="138">
        <v>0.16600000000000001</v>
      </c>
      <c r="K8" s="136">
        <v>3</v>
      </c>
      <c r="L8" s="137">
        <v>0.60799999999999998</v>
      </c>
      <c r="M8" s="138">
        <v>0.20266666666666666</v>
      </c>
      <c r="N8" s="136">
        <v>3</v>
      </c>
      <c r="O8" s="137">
        <v>0.63800000000000001</v>
      </c>
      <c r="P8" s="138">
        <v>0.21266666666666667</v>
      </c>
      <c r="Q8" s="139">
        <v>3</v>
      </c>
      <c r="R8" s="137">
        <v>0.64400000000000002</v>
      </c>
      <c r="S8" s="137">
        <v>0.21466666666666667</v>
      </c>
      <c r="T8" s="140">
        <v>0.14471424255333187</v>
      </c>
      <c r="U8" s="141">
        <v>7.4699699699699695E-2</v>
      </c>
    </row>
    <row r="9" spans="2:21" x14ac:dyDescent="0.3">
      <c r="B9" s="134" t="s">
        <v>63</v>
      </c>
      <c r="C9" s="142">
        <v>14</v>
      </c>
      <c r="D9" s="142">
        <v>14</v>
      </c>
      <c r="E9" s="143">
        <v>14</v>
      </c>
      <c r="F9" s="144">
        <v>6.5110000000000001</v>
      </c>
      <c r="G9" s="145">
        <v>0.46507142857142858</v>
      </c>
      <c r="H9" s="143">
        <v>14</v>
      </c>
      <c r="I9" s="144">
        <v>6.5640000000000001</v>
      </c>
      <c r="J9" s="145">
        <v>0.46885714285714286</v>
      </c>
      <c r="K9" s="143">
        <v>7</v>
      </c>
      <c r="L9" s="144">
        <v>3.3479999999999999</v>
      </c>
      <c r="M9" s="145">
        <v>0.47828571428571426</v>
      </c>
      <c r="N9" s="143">
        <v>7</v>
      </c>
      <c r="O9" s="144">
        <v>3.504</v>
      </c>
      <c r="P9" s="145">
        <v>0.50057142857142856</v>
      </c>
      <c r="Q9" s="146">
        <v>7</v>
      </c>
      <c r="R9" s="144">
        <v>3.5169999999999999</v>
      </c>
      <c r="S9" s="144">
        <v>0.50242857142857145</v>
      </c>
      <c r="T9" s="147">
        <v>-0.20629947401590021</v>
      </c>
      <c r="U9" s="148">
        <v>0.23911411411411415</v>
      </c>
    </row>
    <row r="10" spans="2:21" x14ac:dyDescent="0.3">
      <c r="B10" s="134" t="s">
        <v>77</v>
      </c>
      <c r="C10" s="142">
        <v>7</v>
      </c>
      <c r="D10" s="142">
        <v>7</v>
      </c>
      <c r="E10" s="143">
        <v>7</v>
      </c>
      <c r="F10" s="144">
        <v>5.8040000000000003</v>
      </c>
      <c r="G10" s="145">
        <v>0.82914285714285718</v>
      </c>
      <c r="H10" s="143">
        <v>7</v>
      </c>
      <c r="I10" s="144">
        <v>6.532</v>
      </c>
      <c r="J10" s="145">
        <v>0.93314285714285716</v>
      </c>
      <c r="K10" s="143">
        <v>11</v>
      </c>
      <c r="L10" s="144">
        <v>10.443</v>
      </c>
      <c r="M10" s="145">
        <v>0.9493636363636363</v>
      </c>
      <c r="N10" s="143">
        <v>11</v>
      </c>
      <c r="O10" s="144">
        <v>10.864000000000001</v>
      </c>
      <c r="P10" s="145">
        <v>0.98763636363636376</v>
      </c>
      <c r="Q10" s="146">
        <v>11</v>
      </c>
      <c r="R10" s="144">
        <v>10.891999999999999</v>
      </c>
      <c r="S10" s="144">
        <v>0.99018181818181816</v>
      </c>
      <c r="T10" s="147">
        <v>0.16260329205681456</v>
      </c>
      <c r="U10" s="148">
        <v>0.27158408408408413</v>
      </c>
    </row>
    <row r="11" spans="2:21" x14ac:dyDescent="0.3">
      <c r="B11" s="134" t="s">
        <v>64</v>
      </c>
      <c r="C11" s="142">
        <v>12</v>
      </c>
      <c r="D11" s="142">
        <v>12</v>
      </c>
      <c r="E11" s="143">
        <v>12</v>
      </c>
      <c r="F11" s="144">
        <v>15.579000000000001</v>
      </c>
      <c r="G11" s="145">
        <v>1.2982500000000001</v>
      </c>
      <c r="H11" s="143">
        <v>12</v>
      </c>
      <c r="I11" s="144">
        <v>15.949</v>
      </c>
      <c r="J11" s="145">
        <v>1.3290833333333334</v>
      </c>
      <c r="K11" s="143">
        <v>15</v>
      </c>
      <c r="L11" s="144">
        <v>20.545000000000002</v>
      </c>
      <c r="M11" s="145">
        <v>1.3696666666666668</v>
      </c>
      <c r="N11" s="143">
        <v>15</v>
      </c>
      <c r="O11" s="144">
        <v>20.571999999999999</v>
      </c>
      <c r="P11" s="145">
        <v>1.3714666666666666</v>
      </c>
      <c r="Q11" s="146">
        <v>15</v>
      </c>
      <c r="R11" s="144">
        <v>20.602</v>
      </c>
      <c r="S11" s="144">
        <v>1.3734666666666666</v>
      </c>
      <c r="T11" s="147">
        <v>7.7217345015941907E-2</v>
      </c>
      <c r="U11" s="148">
        <v>0.38738738738738743</v>
      </c>
    </row>
    <row r="12" spans="2:21" x14ac:dyDescent="0.3">
      <c r="B12" s="149" t="s">
        <v>78</v>
      </c>
      <c r="C12" s="150">
        <v>1</v>
      </c>
      <c r="D12" s="150">
        <v>1</v>
      </c>
      <c r="E12" s="151">
        <v>1</v>
      </c>
      <c r="F12" s="152">
        <v>2.5529999999999999</v>
      </c>
      <c r="G12" s="153">
        <v>2.5529999999999999</v>
      </c>
      <c r="H12" s="151">
        <v>1</v>
      </c>
      <c r="I12" s="152">
        <v>2.601</v>
      </c>
      <c r="J12" s="153">
        <v>2.601</v>
      </c>
      <c r="K12" s="151">
        <v>1</v>
      </c>
      <c r="L12" s="152">
        <v>2.605</v>
      </c>
      <c r="M12" s="153">
        <v>2.605</v>
      </c>
      <c r="N12" s="151">
        <v>1</v>
      </c>
      <c r="O12" s="152">
        <v>2.61</v>
      </c>
      <c r="P12" s="153">
        <v>2.61</v>
      </c>
      <c r="Q12" s="154">
        <v>1</v>
      </c>
      <c r="R12" s="152">
        <v>2.6150000000000002</v>
      </c>
      <c r="S12" s="152">
        <v>2.6150000000000002</v>
      </c>
      <c r="T12" s="155">
        <v>0</v>
      </c>
      <c r="U12" s="156">
        <v>2.7214714714714715E-2</v>
      </c>
    </row>
    <row r="13" spans="2:21" x14ac:dyDescent="0.3">
      <c r="B13" s="157" t="s">
        <v>65</v>
      </c>
      <c r="C13" s="158"/>
      <c r="D13" s="158"/>
      <c r="E13" s="158"/>
      <c r="F13" s="158"/>
      <c r="G13" s="158"/>
      <c r="H13" s="158"/>
      <c r="I13" s="159"/>
      <c r="J13" s="159"/>
      <c r="K13" s="158"/>
      <c r="L13" s="159"/>
      <c r="M13" s="159"/>
      <c r="N13" s="158"/>
      <c r="O13" s="159"/>
      <c r="P13" s="159"/>
      <c r="Q13" s="158"/>
      <c r="R13" s="159"/>
      <c r="S13" s="159"/>
      <c r="T13" s="160"/>
      <c r="U13" s="160"/>
    </row>
    <row r="14" spans="2:21" x14ac:dyDescent="0.3"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B1:AB26"/>
  <sheetViews>
    <sheetView showGridLines="0" workbookViewId="0">
      <selection activeCell="L24" sqref="L24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103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46.293999999999997</v>
      </c>
      <c r="D5" s="15">
        <v>54.934530000000002</v>
      </c>
      <c r="E5" s="15">
        <v>52.866</v>
      </c>
      <c r="F5" s="16">
        <v>46.614050157048752</v>
      </c>
      <c r="G5" s="17">
        <v>2E-3</v>
      </c>
      <c r="H5" s="17">
        <v>0.42199999999999999</v>
      </c>
      <c r="I5" s="15">
        <v>44.272804999999998</v>
      </c>
      <c r="J5" s="15">
        <v>46.497999999999998</v>
      </c>
      <c r="K5" s="15">
        <v>48.581300000000006</v>
      </c>
      <c r="L5" s="17">
        <v>1.4E-2</v>
      </c>
      <c r="M5" s="18">
        <v>0.36499999999999999</v>
      </c>
    </row>
    <row r="6" spans="2:28" x14ac:dyDescent="0.3">
      <c r="B6" s="14" t="s">
        <v>67</v>
      </c>
      <c r="C6" s="15">
        <v>60.71</v>
      </c>
      <c r="D6" s="15">
        <v>70.605000000000004</v>
      </c>
      <c r="E6" s="15">
        <v>68.049000000000007</v>
      </c>
      <c r="F6" s="16">
        <v>76.509824186310013</v>
      </c>
      <c r="G6" s="17">
        <v>0.08</v>
      </c>
      <c r="H6" s="17">
        <v>0.57799999999999996</v>
      </c>
      <c r="I6" s="15">
        <v>78.662000000000006</v>
      </c>
      <c r="J6" s="15">
        <v>82.616</v>
      </c>
      <c r="K6" s="15">
        <v>86.316999999999993</v>
      </c>
      <c r="L6" s="17">
        <v>4.1000000000000002E-2</v>
      </c>
      <c r="M6" s="19">
        <v>0.63500000000000001</v>
      </c>
    </row>
    <row r="7" spans="2:28" x14ac:dyDescent="0.3">
      <c r="B7" s="20" t="s">
        <v>19</v>
      </c>
      <c r="C7" s="21">
        <v>107.00399999999999</v>
      </c>
      <c r="D7" s="21">
        <v>125.53953000000001</v>
      </c>
      <c r="E7" s="21">
        <v>120.91500000000001</v>
      </c>
      <c r="F7" s="22">
        <v>123.12387434335876</v>
      </c>
      <c r="G7" s="23">
        <v>4.8000000000000001E-2</v>
      </c>
      <c r="H7" s="24">
        <v>1</v>
      </c>
      <c r="I7" s="21">
        <v>122.93480500000001</v>
      </c>
      <c r="J7" s="21">
        <v>129.114</v>
      </c>
      <c r="K7" s="21">
        <v>134.89830000000001</v>
      </c>
      <c r="L7" s="25">
        <v>3.1E-2</v>
      </c>
      <c r="M7" s="26">
        <v>1</v>
      </c>
    </row>
    <row r="8" spans="2:28" x14ac:dyDescent="0.3"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28"/>
    </row>
    <row r="9" spans="2:28" x14ac:dyDescent="0.3">
      <c r="B9" s="197" t="s">
        <v>104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</row>
    <row r="10" spans="2:28" ht="49.2" x14ac:dyDescent="0.3">
      <c r="B10" s="29" t="s">
        <v>21</v>
      </c>
      <c r="C10" s="30"/>
      <c r="D10" s="31" t="s">
        <v>1</v>
      </c>
      <c r="E10" s="32"/>
      <c r="F10" s="33" t="s">
        <v>2</v>
      </c>
      <c r="G10" s="34" t="s">
        <v>3</v>
      </c>
      <c r="H10" s="34" t="s">
        <v>4</v>
      </c>
      <c r="I10" s="35" t="s">
        <v>5</v>
      </c>
      <c r="J10" s="36"/>
      <c r="K10" s="37"/>
      <c r="L10" s="34" t="s">
        <v>3</v>
      </c>
      <c r="M10" s="38" t="s">
        <v>4</v>
      </c>
    </row>
    <row r="11" spans="2:28" x14ac:dyDescent="0.3">
      <c r="B11" s="39" t="s">
        <v>6</v>
      </c>
      <c r="C11" s="40" t="s">
        <v>7</v>
      </c>
      <c r="D11" s="40" t="s">
        <v>8</v>
      </c>
      <c r="E11" s="40" t="s">
        <v>9</v>
      </c>
      <c r="F11" s="41" t="s">
        <v>10</v>
      </c>
      <c r="G11" s="201" t="s">
        <v>11</v>
      </c>
      <c r="H11" s="202"/>
      <c r="I11" s="40" t="s">
        <v>12</v>
      </c>
      <c r="J11" s="40" t="s">
        <v>13</v>
      </c>
      <c r="K11" s="40" t="s">
        <v>14</v>
      </c>
      <c r="L11" s="201" t="s">
        <v>15</v>
      </c>
      <c r="M11" s="203"/>
    </row>
    <row r="12" spans="2:28" x14ac:dyDescent="0.3">
      <c r="B12" s="42" t="s">
        <v>22</v>
      </c>
      <c r="C12" s="43"/>
      <c r="D12" s="44"/>
      <c r="E12" s="44"/>
      <c r="F12" s="45"/>
      <c r="G12" s="46"/>
      <c r="H12" s="46"/>
      <c r="I12" s="44"/>
      <c r="J12" s="44"/>
      <c r="K12" s="47"/>
      <c r="L12" s="46"/>
      <c r="M12" s="48"/>
    </row>
    <row r="13" spans="2:28" x14ac:dyDescent="0.3">
      <c r="B13" s="42" t="s">
        <v>23</v>
      </c>
      <c r="C13" s="49">
        <v>3.7930000000000001</v>
      </c>
      <c r="D13" s="49">
        <v>4</v>
      </c>
      <c r="E13" s="49">
        <v>0</v>
      </c>
      <c r="F13" s="50">
        <v>0</v>
      </c>
      <c r="G13" s="51">
        <v>-1</v>
      </c>
      <c r="H13" s="51">
        <v>1.6E-2</v>
      </c>
      <c r="I13" s="49">
        <v>0</v>
      </c>
      <c r="J13" s="49">
        <v>0</v>
      </c>
      <c r="K13" s="49">
        <v>0</v>
      </c>
      <c r="L13" s="51">
        <v>0</v>
      </c>
      <c r="M13" s="52">
        <v>0</v>
      </c>
    </row>
    <row r="14" spans="2:28" x14ac:dyDescent="0.3">
      <c r="B14" s="53" t="s">
        <v>25</v>
      </c>
      <c r="C14" s="164">
        <v>3.7930000000000001</v>
      </c>
      <c r="D14" s="165">
        <v>4</v>
      </c>
      <c r="E14" s="166">
        <v>0</v>
      </c>
      <c r="F14" s="166">
        <v>0</v>
      </c>
      <c r="G14" s="167">
        <v>-1</v>
      </c>
      <c r="H14" s="167">
        <v>1.6E-2</v>
      </c>
      <c r="I14" s="165">
        <v>0</v>
      </c>
      <c r="J14" s="165">
        <v>0</v>
      </c>
      <c r="K14" s="166">
        <v>0</v>
      </c>
      <c r="L14" s="167">
        <v>0</v>
      </c>
      <c r="M14" s="167">
        <v>0</v>
      </c>
    </row>
    <row r="15" spans="2:28" x14ac:dyDescent="0.3">
      <c r="B15" s="62" t="s">
        <v>26</v>
      </c>
      <c r="C15" s="49">
        <v>121.00700000000001</v>
      </c>
      <c r="D15" s="49">
        <v>110.79</v>
      </c>
      <c r="E15" s="49">
        <v>120.913</v>
      </c>
      <c r="F15" s="63">
        <v>123.124</v>
      </c>
      <c r="G15" s="64">
        <v>6.0000000000000001E-3</v>
      </c>
      <c r="H15" s="64">
        <v>0.98399999999999999</v>
      </c>
      <c r="I15" s="49">
        <v>122.935</v>
      </c>
      <c r="J15" s="49">
        <v>129.11500000000001</v>
      </c>
      <c r="K15" s="49">
        <v>134.899</v>
      </c>
      <c r="L15" s="64">
        <v>3.1E-2</v>
      </c>
      <c r="M15" s="65">
        <v>1</v>
      </c>
    </row>
    <row r="16" spans="2:28" x14ac:dyDescent="0.3">
      <c r="B16" s="66" t="s">
        <v>27</v>
      </c>
      <c r="C16" s="67">
        <v>124.80000000000001</v>
      </c>
      <c r="D16" s="67">
        <v>114.79</v>
      </c>
      <c r="E16" s="68">
        <v>120.913</v>
      </c>
      <c r="F16" s="68">
        <v>123.124</v>
      </c>
      <c r="G16" s="69">
        <v>-4.0000000000000001E-3</v>
      </c>
      <c r="H16" s="69">
        <v>1</v>
      </c>
      <c r="I16" s="67">
        <v>122.935</v>
      </c>
      <c r="J16" s="67">
        <v>129.11500000000001</v>
      </c>
      <c r="K16" s="68">
        <v>134.899</v>
      </c>
      <c r="L16" s="69">
        <v>3.1E-2</v>
      </c>
      <c r="M16" s="70">
        <v>1</v>
      </c>
    </row>
    <row r="17" spans="2:13" x14ac:dyDescent="0.3">
      <c r="B17" s="42" t="s">
        <v>28</v>
      </c>
      <c r="C17" s="71"/>
      <c r="D17" s="71"/>
      <c r="E17" s="71"/>
      <c r="F17" s="72"/>
      <c r="G17" s="73"/>
      <c r="H17" s="73"/>
      <c r="I17" s="71"/>
      <c r="J17" s="71"/>
      <c r="K17" s="71"/>
      <c r="L17" s="73"/>
      <c r="M17" s="74"/>
    </row>
    <row r="18" spans="2:13" x14ac:dyDescent="0.3">
      <c r="B18" s="42" t="s">
        <v>29</v>
      </c>
      <c r="C18" s="49">
        <v>83.267999999999986</v>
      </c>
      <c r="D18" s="49">
        <v>100.14653</v>
      </c>
      <c r="E18" s="49">
        <v>94.76</v>
      </c>
      <c r="F18" s="50">
        <v>95.862574343358787</v>
      </c>
      <c r="G18" s="75">
        <v>4.8000000000000001E-2</v>
      </c>
      <c r="H18" s="75">
        <v>0.78500000000000003</v>
      </c>
      <c r="I18" s="49">
        <v>95.673805000000002</v>
      </c>
      <c r="J18" s="49">
        <v>101.85300000000001</v>
      </c>
      <c r="K18" s="49">
        <v>106.4153</v>
      </c>
      <c r="L18" s="75">
        <v>3.5000000000000003E-2</v>
      </c>
      <c r="M18" s="76">
        <v>0.78400000000000003</v>
      </c>
    </row>
    <row r="19" spans="2:13" x14ac:dyDescent="0.3">
      <c r="B19" s="53" t="s">
        <v>30</v>
      </c>
      <c r="C19" s="54">
        <v>49.375</v>
      </c>
      <c r="D19" s="55">
        <v>59.607169999999996</v>
      </c>
      <c r="E19" s="56">
        <v>63.218000000000004</v>
      </c>
      <c r="F19" s="56">
        <v>66.049024199638779</v>
      </c>
      <c r="G19" s="57">
        <v>0.10199999999999999</v>
      </c>
      <c r="H19" s="57">
        <v>0.499</v>
      </c>
      <c r="I19" s="55">
        <v>68.915000000000006</v>
      </c>
      <c r="J19" s="55">
        <v>75.37</v>
      </c>
      <c r="K19" s="56">
        <v>75.923000000000002</v>
      </c>
      <c r="L19" s="57">
        <v>4.8000000000000001E-2</v>
      </c>
      <c r="M19" s="57">
        <v>0.56100000000000005</v>
      </c>
    </row>
    <row r="20" spans="2:13" x14ac:dyDescent="0.3">
      <c r="B20" s="53" t="s">
        <v>31</v>
      </c>
      <c r="C20" s="77">
        <v>33.235999999999997</v>
      </c>
      <c r="D20" s="78">
        <v>39.902360000000002</v>
      </c>
      <c r="E20" s="79">
        <v>31.542000000000002</v>
      </c>
      <c r="F20" s="79">
        <v>29.812550143719999</v>
      </c>
      <c r="G20" s="80">
        <v>-3.5999999999999997E-2</v>
      </c>
      <c r="H20" s="80">
        <v>0.28299999999999997</v>
      </c>
      <c r="I20" s="78">
        <v>26.758804999999999</v>
      </c>
      <c r="J20" s="78">
        <v>26.483000000000001</v>
      </c>
      <c r="K20" s="79">
        <v>30.4923</v>
      </c>
      <c r="L20" s="80">
        <v>8.0000000000000002E-3</v>
      </c>
      <c r="M20" s="80">
        <v>0.223</v>
      </c>
    </row>
    <row r="21" spans="2:13" x14ac:dyDescent="0.3">
      <c r="B21" s="53" t="s">
        <v>32</v>
      </c>
      <c r="C21" s="77">
        <v>0.65700000000000003</v>
      </c>
      <c r="D21" s="78">
        <v>0</v>
      </c>
      <c r="E21" s="79">
        <v>0</v>
      </c>
      <c r="F21" s="79">
        <v>0</v>
      </c>
      <c r="G21" s="80">
        <v>-1</v>
      </c>
      <c r="H21" s="80">
        <v>2E-3</v>
      </c>
      <c r="I21" s="78">
        <v>0</v>
      </c>
      <c r="J21" s="78">
        <v>0</v>
      </c>
      <c r="K21" s="79">
        <v>0</v>
      </c>
      <c r="L21" s="80">
        <v>0</v>
      </c>
      <c r="M21" s="80">
        <v>0</v>
      </c>
    </row>
    <row r="22" spans="2:13" ht="19.2" x14ac:dyDescent="0.3">
      <c r="B22" s="53" t="s">
        <v>72</v>
      </c>
      <c r="C22" s="58">
        <v>0</v>
      </c>
      <c r="D22" s="59">
        <v>0.63700000000000001</v>
      </c>
      <c r="E22" s="60">
        <v>0</v>
      </c>
      <c r="F22" s="60">
        <v>1E-3</v>
      </c>
      <c r="G22" s="61">
        <v>0</v>
      </c>
      <c r="H22" s="61">
        <v>1E-3</v>
      </c>
      <c r="I22" s="59">
        <v>0</v>
      </c>
      <c r="J22" s="59">
        <v>0</v>
      </c>
      <c r="K22" s="60">
        <v>0</v>
      </c>
      <c r="L22" s="61">
        <v>-1</v>
      </c>
      <c r="M22" s="61">
        <v>0</v>
      </c>
    </row>
    <row r="23" spans="2:13" x14ac:dyDescent="0.3">
      <c r="B23" s="42" t="s">
        <v>73</v>
      </c>
      <c r="C23" s="49">
        <v>23.736000000000001</v>
      </c>
      <c r="D23" s="49">
        <v>25.393000000000001</v>
      </c>
      <c r="E23" s="49">
        <v>26.155000000000001</v>
      </c>
      <c r="F23" s="50">
        <v>27.261300000000002</v>
      </c>
      <c r="G23" s="162">
        <v>4.7E-2</v>
      </c>
      <c r="H23" s="162">
        <v>0.215</v>
      </c>
      <c r="I23" s="49">
        <v>27.260999999999999</v>
      </c>
      <c r="J23" s="49">
        <v>27.260999999999999</v>
      </c>
      <c r="K23" s="49">
        <v>28.483000000000001</v>
      </c>
      <c r="L23" s="162">
        <v>1.4999999999999999E-2</v>
      </c>
      <c r="M23" s="163">
        <v>0.216</v>
      </c>
    </row>
    <row r="24" spans="2:13" x14ac:dyDescent="0.3">
      <c r="B24" s="66" t="s">
        <v>33</v>
      </c>
      <c r="C24" s="81">
        <v>107.00399999999999</v>
      </c>
      <c r="D24" s="81">
        <v>125.53953</v>
      </c>
      <c r="E24" s="82">
        <v>120.91500000000001</v>
      </c>
      <c r="F24" s="82">
        <v>123.12387434335879</v>
      </c>
      <c r="G24" s="69">
        <v>4.8000000000000001E-2</v>
      </c>
      <c r="H24" s="69">
        <v>1</v>
      </c>
      <c r="I24" s="81">
        <v>122.934805</v>
      </c>
      <c r="J24" s="81">
        <v>129.114</v>
      </c>
      <c r="K24" s="82">
        <v>134.89830000000001</v>
      </c>
      <c r="L24" s="69">
        <v>3.1E-2</v>
      </c>
      <c r="M24" s="70">
        <v>1</v>
      </c>
    </row>
    <row r="25" spans="2:13" x14ac:dyDescent="0.3">
      <c r="B25" s="83" t="s">
        <v>34</v>
      </c>
      <c r="C25" s="84">
        <v>17.8</v>
      </c>
      <c r="D25" s="84">
        <v>-10.7</v>
      </c>
      <c r="E25" s="85">
        <v>0</v>
      </c>
      <c r="F25" s="85">
        <v>0</v>
      </c>
      <c r="G25" s="86">
        <v>-1</v>
      </c>
      <c r="H25" s="86"/>
      <c r="I25" s="84">
        <v>0</v>
      </c>
      <c r="J25" s="84">
        <v>0</v>
      </c>
      <c r="K25" s="85">
        <v>0</v>
      </c>
      <c r="L25" s="86">
        <v>0</v>
      </c>
      <c r="M25" s="87"/>
    </row>
    <row r="26" spans="2:13" x14ac:dyDescent="0.3">
      <c r="B26" s="42"/>
      <c r="C26" s="78"/>
      <c r="D26" s="78"/>
      <c r="E26" s="78"/>
      <c r="F26" s="78"/>
      <c r="G26" s="88"/>
      <c r="H26" s="88"/>
      <c r="I26" s="78"/>
      <c r="J26" s="78"/>
      <c r="K26" s="78"/>
      <c r="L26" s="88"/>
      <c r="M26" s="8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  <pageSetup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B1:K12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105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0.6" x14ac:dyDescent="0.3">
      <c r="B5" s="168" t="s">
        <v>106</v>
      </c>
      <c r="C5" s="168" t="s">
        <v>67</v>
      </c>
      <c r="D5" s="227" t="s">
        <v>129</v>
      </c>
      <c r="E5" s="190">
        <v>1</v>
      </c>
      <c r="F5" s="190">
        <v>1</v>
      </c>
      <c r="G5" s="190">
        <v>1</v>
      </c>
      <c r="H5" s="190">
        <v>1</v>
      </c>
      <c r="I5" s="190">
        <v>1</v>
      </c>
      <c r="J5" s="190">
        <v>1</v>
      </c>
      <c r="K5" s="191">
        <v>1</v>
      </c>
    </row>
    <row r="6" spans="2:11" x14ac:dyDescent="0.3">
      <c r="B6" s="188"/>
      <c r="C6" s="179"/>
      <c r="D6" s="228"/>
      <c r="E6" s="192">
        <v>-11</v>
      </c>
      <c r="F6" s="192">
        <v>-45</v>
      </c>
      <c r="G6" s="192">
        <v>-28</v>
      </c>
      <c r="H6" s="192"/>
      <c r="I6" s="192"/>
      <c r="J6" s="192"/>
      <c r="K6" s="193"/>
    </row>
    <row r="7" spans="2:11" ht="30.6" x14ac:dyDescent="0.3">
      <c r="B7" s="106" t="s">
        <v>196</v>
      </c>
      <c r="C7" s="103" t="s">
        <v>67</v>
      </c>
      <c r="D7" s="228"/>
      <c r="E7" s="194">
        <v>0</v>
      </c>
      <c r="F7" s="194">
        <v>8</v>
      </c>
      <c r="G7" s="194">
        <v>8</v>
      </c>
      <c r="H7" s="194">
        <v>8</v>
      </c>
      <c r="I7" s="194">
        <v>6</v>
      </c>
      <c r="J7" s="194">
        <v>4</v>
      </c>
      <c r="K7" s="195">
        <v>10</v>
      </c>
    </row>
    <row r="8" spans="2:11" ht="30.6" x14ac:dyDescent="0.3">
      <c r="B8" s="185" t="s">
        <v>197</v>
      </c>
      <c r="C8" s="168" t="s">
        <v>67</v>
      </c>
      <c r="D8" s="228"/>
      <c r="E8" s="190">
        <v>0.91</v>
      </c>
      <c r="F8" s="190">
        <v>1</v>
      </c>
      <c r="G8" s="190">
        <v>1</v>
      </c>
      <c r="H8" s="190">
        <v>1</v>
      </c>
      <c r="I8" s="190">
        <v>1</v>
      </c>
      <c r="J8" s="190">
        <v>1</v>
      </c>
      <c r="K8" s="191">
        <v>1</v>
      </c>
    </row>
    <row r="9" spans="2:11" x14ac:dyDescent="0.3">
      <c r="B9" s="188"/>
      <c r="C9" s="179"/>
      <c r="D9" s="228"/>
      <c r="E9" s="192" t="s">
        <v>198</v>
      </c>
      <c r="F9" s="192">
        <v>-9</v>
      </c>
      <c r="G9" s="192">
        <v>-9</v>
      </c>
      <c r="H9" s="192"/>
      <c r="I9" s="192"/>
      <c r="J9" s="192"/>
      <c r="K9" s="193"/>
    </row>
    <row r="10" spans="2:11" ht="71.400000000000006" x14ac:dyDescent="0.3">
      <c r="B10" s="106" t="s">
        <v>199</v>
      </c>
      <c r="C10" s="103" t="s">
        <v>67</v>
      </c>
      <c r="D10" s="228"/>
      <c r="E10" s="187" t="s">
        <v>180</v>
      </c>
      <c r="F10" s="187" t="s">
        <v>180</v>
      </c>
      <c r="G10" s="187" t="s">
        <v>180</v>
      </c>
      <c r="H10" s="187" t="s">
        <v>180</v>
      </c>
      <c r="I10" s="194">
        <v>8</v>
      </c>
      <c r="J10" s="194">
        <v>12</v>
      </c>
      <c r="K10" s="195">
        <v>12</v>
      </c>
    </row>
    <row r="11" spans="2:11" ht="61.2" x14ac:dyDescent="0.3">
      <c r="B11" s="106" t="s">
        <v>200</v>
      </c>
      <c r="C11" s="103" t="s">
        <v>67</v>
      </c>
      <c r="D11" s="229"/>
      <c r="E11" s="187" t="s">
        <v>180</v>
      </c>
      <c r="F11" s="187" t="s">
        <v>180</v>
      </c>
      <c r="G11" s="187" t="s">
        <v>180</v>
      </c>
      <c r="H11" s="187" t="s">
        <v>180</v>
      </c>
      <c r="I11" s="194">
        <v>9</v>
      </c>
      <c r="J11" s="194">
        <v>9</v>
      </c>
      <c r="K11" s="195">
        <v>9</v>
      </c>
    </row>
    <row r="12" spans="2:11" x14ac:dyDescent="0.3"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  <pageSetup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B1:U13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107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108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87</v>
      </c>
      <c r="D7" s="129">
        <v>87</v>
      </c>
      <c r="E7" s="130">
        <v>86</v>
      </c>
      <c r="F7" s="131">
        <v>63.218000000000004</v>
      </c>
      <c r="G7" s="132">
        <v>0.73509302325581405</v>
      </c>
      <c r="H7" s="130">
        <v>118</v>
      </c>
      <c r="I7" s="131">
        <v>66.049000000000007</v>
      </c>
      <c r="J7" s="132">
        <v>0.55973728813559331</v>
      </c>
      <c r="K7" s="130">
        <v>118</v>
      </c>
      <c r="L7" s="131">
        <v>68.914999999999992</v>
      </c>
      <c r="M7" s="132">
        <v>0.5840254237288135</v>
      </c>
      <c r="N7" s="130">
        <v>118</v>
      </c>
      <c r="O7" s="131">
        <v>75.37</v>
      </c>
      <c r="P7" s="132">
        <v>0.6387288135593221</v>
      </c>
      <c r="Q7" s="130">
        <v>118</v>
      </c>
      <c r="R7" s="131">
        <v>75.923000000000002</v>
      </c>
      <c r="S7" s="131">
        <v>0.64341525423728818</v>
      </c>
      <c r="T7" s="133">
        <v>0</v>
      </c>
      <c r="U7" s="133">
        <v>1</v>
      </c>
    </row>
    <row r="8" spans="2:21" x14ac:dyDescent="0.3">
      <c r="B8" s="134" t="s">
        <v>62</v>
      </c>
      <c r="C8" s="135">
        <v>12</v>
      </c>
      <c r="D8" s="135">
        <v>12</v>
      </c>
      <c r="E8" s="136">
        <v>12</v>
      </c>
      <c r="F8" s="137">
        <v>2.2897906432937152</v>
      </c>
      <c r="G8" s="138">
        <v>0.19081588694114293</v>
      </c>
      <c r="H8" s="136">
        <v>43</v>
      </c>
      <c r="I8" s="137">
        <v>5.7094101484155635</v>
      </c>
      <c r="J8" s="138">
        <v>0.13277698019571077</v>
      </c>
      <c r="K8" s="136">
        <v>43</v>
      </c>
      <c r="L8" s="137">
        <v>6.1085578244359402</v>
      </c>
      <c r="M8" s="138">
        <v>0.14205948428920792</v>
      </c>
      <c r="N8" s="136">
        <v>43</v>
      </c>
      <c r="O8" s="137">
        <v>6.7475781260546173</v>
      </c>
      <c r="P8" s="138">
        <v>0.1569204215361539</v>
      </c>
      <c r="Q8" s="139">
        <v>43</v>
      </c>
      <c r="R8" s="137">
        <v>6.75</v>
      </c>
      <c r="S8" s="137">
        <v>0.15697674418604651</v>
      </c>
      <c r="T8" s="140">
        <v>0</v>
      </c>
      <c r="U8" s="141">
        <v>0.36440677966101692</v>
      </c>
    </row>
    <row r="9" spans="2:21" x14ac:dyDescent="0.3">
      <c r="B9" s="134" t="s">
        <v>63</v>
      </c>
      <c r="C9" s="142">
        <v>46</v>
      </c>
      <c r="D9" s="142">
        <v>46</v>
      </c>
      <c r="E9" s="143">
        <v>46</v>
      </c>
      <c r="F9" s="144">
        <v>20.016807431179345</v>
      </c>
      <c r="G9" s="145">
        <v>0.4351479876343336</v>
      </c>
      <c r="H9" s="143">
        <v>46</v>
      </c>
      <c r="I9" s="144">
        <v>21.412071291925084</v>
      </c>
      <c r="J9" s="145">
        <v>0.46547981069402355</v>
      </c>
      <c r="K9" s="143">
        <v>46</v>
      </c>
      <c r="L9" s="144">
        <v>22.325409285007165</v>
      </c>
      <c r="M9" s="145">
        <v>0.4853349844566775</v>
      </c>
      <c r="N9" s="143">
        <v>46</v>
      </c>
      <c r="O9" s="144">
        <v>25.940327488222032</v>
      </c>
      <c r="P9" s="145">
        <v>0.56392016278743551</v>
      </c>
      <c r="Q9" s="146">
        <v>46</v>
      </c>
      <c r="R9" s="144">
        <v>25.994</v>
      </c>
      <c r="S9" s="144">
        <v>0.56508695652173913</v>
      </c>
      <c r="T9" s="147">
        <v>0</v>
      </c>
      <c r="U9" s="148">
        <v>0.38983050847457629</v>
      </c>
    </row>
    <row r="10" spans="2:21" x14ac:dyDescent="0.3">
      <c r="B10" s="134" t="s">
        <v>77</v>
      </c>
      <c r="C10" s="142">
        <v>7</v>
      </c>
      <c r="D10" s="142">
        <v>7</v>
      </c>
      <c r="E10" s="143">
        <v>7</v>
      </c>
      <c r="F10" s="144">
        <v>6.0007603412407882</v>
      </c>
      <c r="G10" s="145">
        <v>0.85725147732011264</v>
      </c>
      <c r="H10" s="143">
        <v>7</v>
      </c>
      <c r="I10" s="144">
        <v>6.3452609306056953</v>
      </c>
      <c r="J10" s="145">
        <v>0.90646584722938506</v>
      </c>
      <c r="K10" s="143">
        <v>7</v>
      </c>
      <c r="L10" s="144">
        <v>6.607506538217172</v>
      </c>
      <c r="M10" s="145">
        <v>0.94392950545959597</v>
      </c>
      <c r="N10" s="143">
        <v>7</v>
      </c>
      <c r="O10" s="144">
        <v>6.9530984489531447</v>
      </c>
      <c r="P10" s="145">
        <v>0.99329977842187778</v>
      </c>
      <c r="Q10" s="146">
        <v>7</v>
      </c>
      <c r="R10" s="144">
        <v>7.2210000000000001</v>
      </c>
      <c r="S10" s="144">
        <v>1.0315714285714286</v>
      </c>
      <c r="T10" s="147">
        <v>0</v>
      </c>
      <c r="U10" s="148">
        <v>5.9322033898305086E-2</v>
      </c>
    </row>
    <row r="11" spans="2:21" x14ac:dyDescent="0.3">
      <c r="B11" s="149" t="s">
        <v>64</v>
      </c>
      <c r="C11" s="150">
        <v>22</v>
      </c>
      <c r="D11" s="150">
        <v>22</v>
      </c>
      <c r="E11" s="151">
        <v>21</v>
      </c>
      <c r="F11" s="152">
        <v>34.910641584286154</v>
      </c>
      <c r="G11" s="153">
        <v>1.6624115040136265</v>
      </c>
      <c r="H11" s="151">
        <v>22</v>
      </c>
      <c r="I11" s="152">
        <v>32.582257629053657</v>
      </c>
      <c r="J11" s="153">
        <v>1.4810117104115299</v>
      </c>
      <c r="K11" s="151">
        <v>22</v>
      </c>
      <c r="L11" s="152">
        <v>33.873526352339724</v>
      </c>
      <c r="M11" s="153">
        <v>1.5397057432881693</v>
      </c>
      <c r="N11" s="151">
        <v>22</v>
      </c>
      <c r="O11" s="152">
        <v>35.728995936770204</v>
      </c>
      <c r="P11" s="153">
        <v>1.6240452698531911</v>
      </c>
      <c r="Q11" s="154">
        <v>22</v>
      </c>
      <c r="R11" s="152">
        <v>35.957999999999998</v>
      </c>
      <c r="S11" s="152">
        <v>1.6344545454545454</v>
      </c>
      <c r="T11" s="155">
        <v>0</v>
      </c>
      <c r="U11" s="156">
        <v>0.1864406779661017</v>
      </c>
    </row>
    <row r="12" spans="2:21" x14ac:dyDescent="0.3">
      <c r="B12" s="157" t="s">
        <v>65</v>
      </c>
      <c r="C12" s="158"/>
      <c r="D12" s="158"/>
      <c r="E12" s="158"/>
      <c r="F12" s="158"/>
      <c r="G12" s="158"/>
      <c r="H12" s="158"/>
      <c r="I12" s="159"/>
      <c r="J12" s="159"/>
      <c r="K12" s="158"/>
      <c r="L12" s="159"/>
      <c r="M12" s="159"/>
      <c r="N12" s="158"/>
      <c r="O12" s="159"/>
      <c r="P12" s="159"/>
      <c r="Q12" s="158"/>
      <c r="R12" s="159"/>
      <c r="S12" s="159"/>
      <c r="T12" s="160"/>
      <c r="U12" s="160"/>
    </row>
    <row r="13" spans="2:21" x14ac:dyDescent="0.3"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B1:AB28"/>
  <sheetViews>
    <sheetView showGridLines="0" topLeftCell="A16" workbookViewId="0">
      <selection activeCell="N40" sqref="N40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109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391.4</v>
      </c>
      <c r="D5" s="15">
        <v>429</v>
      </c>
      <c r="E5" s="15">
        <v>434.5</v>
      </c>
      <c r="F5" s="16">
        <v>418.9</v>
      </c>
      <c r="G5" s="17">
        <v>2.3E-2</v>
      </c>
      <c r="H5" s="17">
        <v>0.79500000000000004</v>
      </c>
      <c r="I5" s="15">
        <v>470.4</v>
      </c>
      <c r="J5" s="15">
        <v>420.4</v>
      </c>
      <c r="K5" s="15">
        <v>444.9</v>
      </c>
      <c r="L5" s="17">
        <v>0.02</v>
      </c>
      <c r="M5" s="18">
        <v>0.80300000000000005</v>
      </c>
    </row>
    <row r="6" spans="2:28" x14ac:dyDescent="0.3">
      <c r="B6" s="14" t="s">
        <v>67</v>
      </c>
      <c r="C6" s="15">
        <v>89.2</v>
      </c>
      <c r="D6" s="15">
        <v>71.5</v>
      </c>
      <c r="E6" s="15">
        <v>70.7</v>
      </c>
      <c r="F6" s="16">
        <v>75.2</v>
      </c>
      <c r="G6" s="17">
        <v>-5.5E-2</v>
      </c>
      <c r="H6" s="17">
        <v>0.14599999999999999</v>
      </c>
      <c r="I6" s="15">
        <v>71.900000000000006</v>
      </c>
      <c r="J6" s="15">
        <v>74.599999999999994</v>
      </c>
      <c r="K6" s="15">
        <v>76.099999999999994</v>
      </c>
      <c r="L6" s="17">
        <v>4.0000000000000001E-3</v>
      </c>
      <c r="M6" s="19">
        <v>0.13700000000000001</v>
      </c>
    </row>
    <row r="7" spans="2:28" x14ac:dyDescent="0.3">
      <c r="B7" s="14" t="s">
        <v>68</v>
      </c>
      <c r="C7" s="15">
        <v>28.5</v>
      </c>
      <c r="D7" s="15">
        <v>31.3</v>
      </c>
      <c r="E7" s="15">
        <v>31</v>
      </c>
      <c r="F7" s="16">
        <v>32.1</v>
      </c>
      <c r="G7" s="17">
        <v>0.04</v>
      </c>
      <c r="H7" s="17">
        <v>5.8000000000000003E-2</v>
      </c>
      <c r="I7" s="15">
        <v>31.6</v>
      </c>
      <c r="J7" s="15">
        <v>33.299999999999997</v>
      </c>
      <c r="K7" s="15">
        <v>34.700000000000003</v>
      </c>
      <c r="L7" s="17">
        <v>2.7E-2</v>
      </c>
      <c r="M7" s="19">
        <v>0.06</v>
      </c>
    </row>
    <row r="8" spans="2:28" x14ac:dyDescent="0.3">
      <c r="B8" s="20" t="s">
        <v>19</v>
      </c>
      <c r="C8" s="21">
        <v>509</v>
      </c>
      <c r="D8" s="21">
        <v>531.79999999999995</v>
      </c>
      <c r="E8" s="21">
        <v>536.29999999999995</v>
      </c>
      <c r="F8" s="22">
        <v>526.20000000000005</v>
      </c>
      <c r="G8" s="23">
        <v>1.0999999999999999E-2</v>
      </c>
      <c r="H8" s="24">
        <v>1</v>
      </c>
      <c r="I8" s="21">
        <v>574</v>
      </c>
      <c r="J8" s="21">
        <v>528.29999999999995</v>
      </c>
      <c r="K8" s="21">
        <v>555.70000000000005</v>
      </c>
      <c r="L8" s="25">
        <v>1.7999999999999999E-2</v>
      </c>
      <c r="M8" s="26">
        <v>1</v>
      </c>
    </row>
    <row r="9" spans="2:28" x14ac:dyDescent="0.3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">
      <c r="B10" s="197" t="s">
        <v>110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2:28" ht="49.2" x14ac:dyDescent="0.3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1" t="s">
        <v>11</v>
      </c>
      <c r="H12" s="202"/>
      <c r="I12" s="40" t="s">
        <v>12</v>
      </c>
      <c r="J12" s="40" t="s">
        <v>13</v>
      </c>
      <c r="K12" s="40" t="s">
        <v>14</v>
      </c>
      <c r="L12" s="201" t="s">
        <v>15</v>
      </c>
      <c r="M12" s="203"/>
    </row>
    <row r="13" spans="2:28" x14ac:dyDescent="0.3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">
      <c r="B14" s="42" t="s">
        <v>23</v>
      </c>
      <c r="C14" s="49">
        <v>72.7</v>
      </c>
      <c r="D14" s="49">
        <v>31.3</v>
      </c>
      <c r="E14" s="49">
        <v>43.7</v>
      </c>
      <c r="F14" s="50">
        <v>40.4</v>
      </c>
      <c r="G14" s="51">
        <v>-0.17799999999999999</v>
      </c>
      <c r="H14" s="51">
        <v>0.11600000000000001</v>
      </c>
      <c r="I14" s="49">
        <v>47.9</v>
      </c>
      <c r="J14" s="49">
        <v>51.2</v>
      </c>
      <c r="K14" s="49">
        <v>54.1</v>
      </c>
      <c r="L14" s="51">
        <v>0.10299999999999999</v>
      </c>
      <c r="M14" s="52">
        <v>0.115</v>
      </c>
    </row>
    <row r="15" spans="2:28" ht="19.2" x14ac:dyDescent="0.3">
      <c r="B15" s="53" t="s">
        <v>24</v>
      </c>
      <c r="C15" s="54">
        <v>37.5</v>
      </c>
      <c r="D15" s="55">
        <v>14.7</v>
      </c>
      <c r="E15" s="56">
        <v>17.100000000000001</v>
      </c>
      <c r="F15" s="56">
        <v>21.5</v>
      </c>
      <c r="G15" s="57">
        <v>-0.17</v>
      </c>
      <c r="H15" s="57">
        <v>5.6000000000000001E-2</v>
      </c>
      <c r="I15" s="55">
        <v>22.9</v>
      </c>
      <c r="J15" s="55">
        <v>24</v>
      </c>
      <c r="K15" s="56">
        <v>25.2</v>
      </c>
      <c r="L15" s="57">
        <v>5.5E-2</v>
      </c>
      <c r="M15" s="57">
        <v>5.6000000000000001E-2</v>
      </c>
    </row>
    <row r="16" spans="2:28" x14ac:dyDescent="0.3">
      <c r="B16" s="53" t="s">
        <v>71</v>
      </c>
      <c r="C16" s="77">
        <v>0.5</v>
      </c>
      <c r="D16" s="78">
        <v>0</v>
      </c>
      <c r="E16" s="79">
        <v>0</v>
      </c>
      <c r="F16" s="79">
        <v>0.1</v>
      </c>
      <c r="G16" s="80">
        <v>-0.499</v>
      </c>
      <c r="H16" s="80" t="s">
        <v>215</v>
      </c>
      <c r="I16" s="78">
        <v>0.1</v>
      </c>
      <c r="J16" s="78">
        <v>0.1</v>
      </c>
      <c r="K16" s="79">
        <v>0.1</v>
      </c>
      <c r="L16" s="80">
        <v>4.7E-2</v>
      </c>
      <c r="M16" s="80" t="s">
        <v>215</v>
      </c>
    </row>
    <row r="17" spans="2:13" x14ac:dyDescent="0.3">
      <c r="B17" s="53" t="s">
        <v>25</v>
      </c>
      <c r="C17" s="58">
        <v>35.299999999999997</v>
      </c>
      <c r="D17" s="59">
        <v>16.600000000000001</v>
      </c>
      <c r="E17" s="60">
        <v>26.6</v>
      </c>
      <c r="F17" s="60">
        <v>18.899999999999999</v>
      </c>
      <c r="G17" s="61">
        <v>-0.188</v>
      </c>
      <c r="H17" s="61">
        <v>0.06</v>
      </c>
      <c r="I17" s="59">
        <v>25</v>
      </c>
      <c r="J17" s="59">
        <v>27.2</v>
      </c>
      <c r="K17" s="60">
        <v>28.9</v>
      </c>
      <c r="L17" s="61">
        <v>0.152</v>
      </c>
      <c r="M17" s="61">
        <v>5.8999999999999997E-2</v>
      </c>
    </row>
    <row r="18" spans="2:13" x14ac:dyDescent="0.3">
      <c r="B18" s="62" t="s">
        <v>26</v>
      </c>
      <c r="C18" s="49">
        <v>316.2</v>
      </c>
      <c r="D18" s="49">
        <v>356</v>
      </c>
      <c r="E18" s="49">
        <v>408.5</v>
      </c>
      <c r="F18" s="63">
        <v>358.7</v>
      </c>
      <c r="G18" s="64">
        <v>4.2999999999999997E-2</v>
      </c>
      <c r="H18" s="64">
        <v>0.88400000000000001</v>
      </c>
      <c r="I18" s="49">
        <v>371.7</v>
      </c>
      <c r="J18" s="49">
        <v>373.6</v>
      </c>
      <c r="K18" s="49">
        <v>379.7</v>
      </c>
      <c r="L18" s="64">
        <v>1.9E-2</v>
      </c>
      <c r="M18" s="65">
        <v>0.88500000000000001</v>
      </c>
    </row>
    <row r="19" spans="2:13" x14ac:dyDescent="0.3">
      <c r="B19" s="66" t="s">
        <v>27</v>
      </c>
      <c r="C19" s="67">
        <v>388.9</v>
      </c>
      <c r="D19" s="67">
        <v>387.3</v>
      </c>
      <c r="E19" s="68">
        <v>452.2</v>
      </c>
      <c r="F19" s="68">
        <v>399.1</v>
      </c>
      <c r="G19" s="69">
        <v>8.9999999999999993E-3</v>
      </c>
      <c r="H19" s="69">
        <v>1</v>
      </c>
      <c r="I19" s="67">
        <v>419.6</v>
      </c>
      <c r="J19" s="67">
        <v>424.8</v>
      </c>
      <c r="K19" s="68">
        <v>433.8</v>
      </c>
      <c r="L19" s="69">
        <v>2.8000000000000001E-2</v>
      </c>
      <c r="M19" s="70">
        <v>1</v>
      </c>
    </row>
    <row r="20" spans="2:13" x14ac:dyDescent="0.3">
      <c r="B20" s="42" t="s">
        <v>28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3">
      <c r="B21" s="42" t="s">
        <v>29</v>
      </c>
      <c r="C21" s="49">
        <v>509</v>
      </c>
      <c r="D21" s="49">
        <v>531.79999999999995</v>
      </c>
      <c r="E21" s="49">
        <v>536.29999999999995</v>
      </c>
      <c r="F21" s="50">
        <v>526.20000000000005</v>
      </c>
      <c r="G21" s="75">
        <v>1.0999999999999999E-2</v>
      </c>
      <c r="H21" s="75">
        <v>1</v>
      </c>
      <c r="I21" s="49">
        <v>574</v>
      </c>
      <c r="J21" s="49">
        <v>528.29999999999995</v>
      </c>
      <c r="K21" s="49">
        <v>555.70000000000005</v>
      </c>
      <c r="L21" s="75">
        <v>1.7999999999999999E-2</v>
      </c>
      <c r="M21" s="76">
        <v>1</v>
      </c>
    </row>
    <row r="22" spans="2:13" x14ac:dyDescent="0.3">
      <c r="B22" s="53" t="s">
        <v>30</v>
      </c>
      <c r="C22" s="54">
        <v>213.8</v>
      </c>
      <c r="D22" s="55">
        <v>193.3</v>
      </c>
      <c r="E22" s="56">
        <v>191.5</v>
      </c>
      <c r="F22" s="56">
        <v>227</v>
      </c>
      <c r="G22" s="57">
        <v>0.02</v>
      </c>
      <c r="H22" s="57">
        <v>0.39300000000000002</v>
      </c>
      <c r="I22" s="55">
        <v>247.8</v>
      </c>
      <c r="J22" s="55">
        <v>234</v>
      </c>
      <c r="K22" s="56">
        <v>245</v>
      </c>
      <c r="L22" s="57">
        <v>2.5999999999999999E-2</v>
      </c>
      <c r="M22" s="57">
        <v>0.437</v>
      </c>
    </row>
    <row r="23" spans="2:13" x14ac:dyDescent="0.3">
      <c r="B23" s="53" t="s">
        <v>31</v>
      </c>
      <c r="C23" s="77">
        <v>242.9</v>
      </c>
      <c r="D23" s="78">
        <v>287.10000000000002</v>
      </c>
      <c r="E23" s="79">
        <v>294.89999999999998</v>
      </c>
      <c r="F23" s="79">
        <v>256</v>
      </c>
      <c r="G23" s="80">
        <v>1.7999999999999999E-2</v>
      </c>
      <c r="H23" s="80">
        <v>0.51300000000000001</v>
      </c>
      <c r="I23" s="78">
        <v>283.3</v>
      </c>
      <c r="J23" s="78">
        <v>253.4</v>
      </c>
      <c r="K23" s="79">
        <v>269.2</v>
      </c>
      <c r="L23" s="80">
        <v>1.7000000000000001E-2</v>
      </c>
      <c r="M23" s="80">
        <v>0.48599999999999999</v>
      </c>
    </row>
    <row r="24" spans="2:13" x14ac:dyDescent="0.3">
      <c r="B24" s="53" t="s">
        <v>32</v>
      </c>
      <c r="C24" s="77">
        <v>52.3</v>
      </c>
      <c r="D24" s="78">
        <v>51.3</v>
      </c>
      <c r="E24" s="79">
        <v>49.9</v>
      </c>
      <c r="F24" s="79">
        <v>43.2</v>
      </c>
      <c r="G24" s="80">
        <v>-6.2E-2</v>
      </c>
      <c r="H24" s="80">
        <v>9.4E-2</v>
      </c>
      <c r="I24" s="78">
        <v>42.9</v>
      </c>
      <c r="J24" s="78">
        <v>41</v>
      </c>
      <c r="K24" s="79">
        <v>41.5</v>
      </c>
      <c r="L24" s="80">
        <v>-1.2999999999999999E-2</v>
      </c>
      <c r="M24" s="80">
        <v>7.6999999999999999E-2</v>
      </c>
    </row>
    <row r="25" spans="2:13" ht="19.2" x14ac:dyDescent="0.3">
      <c r="B25" s="53" t="s">
        <v>72</v>
      </c>
      <c r="C25" s="58" t="s">
        <v>228</v>
      </c>
      <c r="D25" s="59" t="s">
        <v>228</v>
      </c>
      <c r="E25" s="60">
        <v>0</v>
      </c>
      <c r="F25" s="60" t="s">
        <v>228</v>
      </c>
      <c r="G25" s="61" t="s">
        <v>215</v>
      </c>
      <c r="H25" s="61" t="s">
        <v>215</v>
      </c>
      <c r="I25" s="59" t="s">
        <v>228</v>
      </c>
      <c r="J25" s="59" t="s">
        <v>228</v>
      </c>
      <c r="K25" s="60" t="s">
        <v>228</v>
      </c>
      <c r="L25" s="61" t="s">
        <v>215</v>
      </c>
      <c r="M25" s="61" t="s">
        <v>215</v>
      </c>
    </row>
    <row r="26" spans="2:13" x14ac:dyDescent="0.3">
      <c r="B26" s="66" t="s">
        <v>33</v>
      </c>
      <c r="C26" s="81">
        <v>509</v>
      </c>
      <c r="D26" s="81">
        <v>531.79999999999995</v>
      </c>
      <c r="E26" s="82">
        <v>536.29999999999995</v>
      </c>
      <c r="F26" s="82">
        <v>526.20000000000005</v>
      </c>
      <c r="G26" s="69">
        <v>1.0999999999999999E-2</v>
      </c>
      <c r="H26" s="69">
        <v>1</v>
      </c>
      <c r="I26" s="81">
        <v>574</v>
      </c>
      <c r="J26" s="81">
        <v>528.29999999999995</v>
      </c>
      <c r="K26" s="82">
        <v>555.70000000000005</v>
      </c>
      <c r="L26" s="69">
        <v>1.7999999999999999E-2</v>
      </c>
      <c r="M26" s="70">
        <v>1</v>
      </c>
    </row>
    <row r="27" spans="2:13" x14ac:dyDescent="0.3">
      <c r="B27" s="83" t="s">
        <v>34</v>
      </c>
      <c r="C27" s="84">
        <v>-120.1</v>
      </c>
      <c r="D27" s="84">
        <v>-144.5</v>
      </c>
      <c r="E27" s="85">
        <v>-84.1</v>
      </c>
      <c r="F27" s="85">
        <v>-127.1</v>
      </c>
      <c r="G27" s="86">
        <v>1.9E-2</v>
      </c>
      <c r="H27" s="86"/>
      <c r="I27" s="84">
        <v>-154.4</v>
      </c>
      <c r="J27" s="84">
        <v>-103.5</v>
      </c>
      <c r="K27" s="85">
        <v>-121.9</v>
      </c>
      <c r="L27" s="86">
        <v>-1.4E-2</v>
      </c>
      <c r="M27" s="87"/>
    </row>
    <row r="28" spans="2:13" x14ac:dyDescent="0.3">
      <c r="B28" s="42"/>
      <c r="C28" s="78"/>
      <c r="D28" s="78"/>
      <c r="E28" s="78"/>
      <c r="F28" s="78"/>
      <c r="G28" s="88"/>
      <c r="H28" s="88"/>
      <c r="I28" s="78"/>
      <c r="J28" s="78"/>
      <c r="K28" s="78"/>
      <c r="L28" s="88"/>
      <c r="M28" s="8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B1:K7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111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20.399999999999999" x14ac:dyDescent="0.3">
      <c r="B5" s="168" t="s">
        <v>201</v>
      </c>
      <c r="C5" s="168" t="s">
        <v>67</v>
      </c>
      <c r="D5" s="227" t="s">
        <v>129</v>
      </c>
      <c r="E5" s="172">
        <v>447</v>
      </c>
      <c r="F5" s="172">
        <v>315</v>
      </c>
      <c r="G5" s="172">
        <v>268</v>
      </c>
      <c r="H5" s="172">
        <v>336</v>
      </c>
      <c r="I5" s="172">
        <v>385</v>
      </c>
      <c r="J5" s="172">
        <v>409</v>
      </c>
      <c r="K5" s="173">
        <v>430</v>
      </c>
    </row>
    <row r="6" spans="2:11" ht="20.399999999999999" x14ac:dyDescent="0.3">
      <c r="B6" s="106" t="s">
        <v>202</v>
      </c>
      <c r="C6" s="103" t="s">
        <v>67</v>
      </c>
      <c r="D6" s="228"/>
      <c r="E6" s="172">
        <v>17</v>
      </c>
      <c r="F6" s="172">
        <v>7</v>
      </c>
      <c r="G6" s="172">
        <v>19</v>
      </c>
      <c r="H6" s="172">
        <v>19</v>
      </c>
      <c r="I6" s="172">
        <v>19</v>
      </c>
      <c r="J6" s="172">
        <v>19</v>
      </c>
      <c r="K6" s="173">
        <v>25</v>
      </c>
    </row>
    <row r="7" spans="2:11" ht="40.799999999999997" x14ac:dyDescent="0.3">
      <c r="B7" s="186" t="s">
        <v>203</v>
      </c>
      <c r="C7" s="176" t="s">
        <v>68</v>
      </c>
      <c r="D7" s="229"/>
      <c r="E7" s="177">
        <v>74</v>
      </c>
      <c r="F7" s="177">
        <v>68</v>
      </c>
      <c r="G7" s="177">
        <v>71</v>
      </c>
      <c r="H7" s="177">
        <v>72</v>
      </c>
      <c r="I7" s="177">
        <v>72</v>
      </c>
      <c r="J7" s="177">
        <v>72</v>
      </c>
      <c r="K7" s="178">
        <v>76</v>
      </c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B1:U14"/>
  <sheetViews>
    <sheetView showGridLines="0" workbookViewId="0">
      <selection activeCell="P21" sqref="P21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112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113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428</v>
      </c>
      <c r="D7" s="129">
        <v>428</v>
      </c>
      <c r="E7" s="130">
        <v>408</v>
      </c>
      <c r="F7" s="131">
        <v>172.5</v>
      </c>
      <c r="G7" s="132">
        <v>0.4</v>
      </c>
      <c r="H7" s="130">
        <v>411</v>
      </c>
      <c r="I7" s="131">
        <v>181.4</v>
      </c>
      <c r="J7" s="132">
        <v>0.4</v>
      </c>
      <c r="K7" s="130">
        <v>436</v>
      </c>
      <c r="L7" s="131">
        <v>198.6</v>
      </c>
      <c r="M7" s="132">
        <v>0.5</v>
      </c>
      <c r="N7" s="130">
        <v>436</v>
      </c>
      <c r="O7" s="131">
        <v>207.9</v>
      </c>
      <c r="P7" s="132">
        <v>0.5</v>
      </c>
      <c r="Q7" s="130">
        <v>436</v>
      </c>
      <c r="R7" s="131">
        <v>216.8</v>
      </c>
      <c r="S7" s="131">
        <v>0.5</v>
      </c>
      <c r="T7" s="133">
        <v>0.02</v>
      </c>
      <c r="U7" s="133">
        <v>1</v>
      </c>
    </row>
    <row r="8" spans="2:21" x14ac:dyDescent="0.3">
      <c r="B8" s="134" t="s">
        <v>62</v>
      </c>
      <c r="C8" s="135">
        <v>161</v>
      </c>
      <c r="D8" s="135">
        <v>161</v>
      </c>
      <c r="E8" s="136">
        <v>161</v>
      </c>
      <c r="F8" s="137">
        <v>33.1</v>
      </c>
      <c r="G8" s="138">
        <v>0.2</v>
      </c>
      <c r="H8" s="136">
        <v>160</v>
      </c>
      <c r="I8" s="137">
        <v>35.9</v>
      </c>
      <c r="J8" s="138">
        <v>0.2</v>
      </c>
      <c r="K8" s="136">
        <v>146</v>
      </c>
      <c r="L8" s="137">
        <v>37.200000000000003</v>
      </c>
      <c r="M8" s="138">
        <v>0.3</v>
      </c>
      <c r="N8" s="136">
        <v>145</v>
      </c>
      <c r="O8" s="137">
        <v>38.4</v>
      </c>
      <c r="P8" s="138">
        <v>0.3</v>
      </c>
      <c r="Q8" s="139">
        <v>143</v>
      </c>
      <c r="R8" s="137">
        <v>40.5</v>
      </c>
      <c r="S8" s="137">
        <v>0.3</v>
      </c>
      <c r="T8" s="140">
        <v>-3.6999999999999998E-2</v>
      </c>
      <c r="U8" s="141">
        <v>0.34599999999999997</v>
      </c>
    </row>
    <row r="9" spans="2:21" x14ac:dyDescent="0.3">
      <c r="B9" s="134" t="s">
        <v>63</v>
      </c>
      <c r="C9" s="142">
        <v>217</v>
      </c>
      <c r="D9" s="142">
        <v>217</v>
      </c>
      <c r="E9" s="143">
        <v>197</v>
      </c>
      <c r="F9" s="144">
        <v>80.7</v>
      </c>
      <c r="G9" s="145">
        <v>0.4</v>
      </c>
      <c r="H9" s="143">
        <v>201</v>
      </c>
      <c r="I9" s="144">
        <v>86.4</v>
      </c>
      <c r="J9" s="145">
        <v>0.4</v>
      </c>
      <c r="K9" s="143">
        <v>243</v>
      </c>
      <c r="L9" s="144">
        <v>105.2</v>
      </c>
      <c r="M9" s="145">
        <v>0.4</v>
      </c>
      <c r="N9" s="143">
        <v>241</v>
      </c>
      <c r="O9" s="144">
        <v>107.9</v>
      </c>
      <c r="P9" s="145">
        <v>0.4</v>
      </c>
      <c r="Q9" s="146">
        <v>242</v>
      </c>
      <c r="R9" s="144">
        <v>112.2</v>
      </c>
      <c r="S9" s="144">
        <v>0.5</v>
      </c>
      <c r="T9" s="147">
        <v>6.4000000000000001E-2</v>
      </c>
      <c r="U9" s="148">
        <v>0.53900000000000003</v>
      </c>
    </row>
    <row r="10" spans="2:21" x14ac:dyDescent="0.3">
      <c r="B10" s="134" t="s">
        <v>77</v>
      </c>
      <c r="C10" s="142">
        <v>30</v>
      </c>
      <c r="D10" s="142">
        <v>30</v>
      </c>
      <c r="E10" s="143">
        <v>30</v>
      </c>
      <c r="F10" s="144">
        <v>28.6</v>
      </c>
      <c r="G10" s="145">
        <v>1</v>
      </c>
      <c r="H10" s="143">
        <v>30</v>
      </c>
      <c r="I10" s="144">
        <v>28.7</v>
      </c>
      <c r="J10" s="145">
        <v>1</v>
      </c>
      <c r="K10" s="143">
        <v>27</v>
      </c>
      <c r="L10" s="144">
        <v>24.3</v>
      </c>
      <c r="M10" s="145">
        <v>0.9</v>
      </c>
      <c r="N10" s="143">
        <v>30</v>
      </c>
      <c r="O10" s="144">
        <v>27.7</v>
      </c>
      <c r="P10" s="145">
        <v>0.9</v>
      </c>
      <c r="Q10" s="146">
        <v>31</v>
      </c>
      <c r="R10" s="144">
        <v>29.4</v>
      </c>
      <c r="S10" s="144">
        <v>0.9</v>
      </c>
      <c r="T10" s="147">
        <v>1.0999999999999999E-2</v>
      </c>
      <c r="U10" s="148">
        <v>6.9000000000000006E-2</v>
      </c>
    </row>
    <row r="11" spans="2:21" x14ac:dyDescent="0.3">
      <c r="B11" s="134" t="s">
        <v>64</v>
      </c>
      <c r="C11" s="142">
        <v>19</v>
      </c>
      <c r="D11" s="142">
        <v>19</v>
      </c>
      <c r="E11" s="143">
        <v>19</v>
      </c>
      <c r="F11" s="144">
        <v>27.8</v>
      </c>
      <c r="G11" s="145">
        <v>1.5</v>
      </c>
      <c r="H11" s="143">
        <v>19</v>
      </c>
      <c r="I11" s="144">
        <v>27.9</v>
      </c>
      <c r="J11" s="145">
        <v>1.5</v>
      </c>
      <c r="K11" s="143">
        <v>19</v>
      </c>
      <c r="L11" s="144">
        <v>29.3</v>
      </c>
      <c r="M11" s="145">
        <v>1.5</v>
      </c>
      <c r="N11" s="143">
        <v>19</v>
      </c>
      <c r="O11" s="144">
        <v>31</v>
      </c>
      <c r="P11" s="145">
        <v>1.6</v>
      </c>
      <c r="Q11" s="146">
        <v>19</v>
      </c>
      <c r="R11" s="144">
        <v>31.7</v>
      </c>
      <c r="S11" s="144">
        <v>1.7</v>
      </c>
      <c r="T11" s="147" t="s">
        <v>215</v>
      </c>
      <c r="U11" s="148">
        <v>4.3999999999999997E-2</v>
      </c>
    </row>
    <row r="12" spans="2:21" x14ac:dyDescent="0.3">
      <c r="B12" s="149" t="s">
        <v>78</v>
      </c>
      <c r="C12" s="150">
        <v>1</v>
      </c>
      <c r="D12" s="150">
        <v>1</v>
      </c>
      <c r="E12" s="151">
        <v>1</v>
      </c>
      <c r="F12" s="152">
        <v>2.4</v>
      </c>
      <c r="G12" s="153">
        <v>2.4</v>
      </c>
      <c r="H12" s="151">
        <v>1</v>
      </c>
      <c r="I12" s="152">
        <v>2.5</v>
      </c>
      <c r="J12" s="153">
        <v>2.5</v>
      </c>
      <c r="K12" s="151">
        <v>1</v>
      </c>
      <c r="L12" s="152">
        <v>2.7</v>
      </c>
      <c r="M12" s="153">
        <v>2.7</v>
      </c>
      <c r="N12" s="151">
        <v>1</v>
      </c>
      <c r="O12" s="152">
        <v>2.9</v>
      </c>
      <c r="P12" s="153">
        <v>2.9</v>
      </c>
      <c r="Q12" s="154">
        <v>1</v>
      </c>
      <c r="R12" s="152">
        <v>3.1</v>
      </c>
      <c r="S12" s="152">
        <v>3.1</v>
      </c>
      <c r="T12" s="155" t="s">
        <v>215</v>
      </c>
      <c r="U12" s="156">
        <v>2E-3</v>
      </c>
    </row>
    <row r="13" spans="2:21" x14ac:dyDescent="0.3">
      <c r="B13" s="157" t="s">
        <v>65</v>
      </c>
      <c r="C13" s="158"/>
      <c r="D13" s="158"/>
      <c r="E13" s="158"/>
      <c r="F13" s="158"/>
      <c r="G13" s="158"/>
      <c r="H13" s="158"/>
      <c r="I13" s="159"/>
      <c r="J13" s="159"/>
      <c r="K13" s="158"/>
      <c r="L13" s="159"/>
      <c r="M13" s="159"/>
      <c r="N13" s="158"/>
      <c r="O13" s="159"/>
      <c r="P13" s="159"/>
      <c r="Q13" s="158"/>
      <c r="R13" s="159"/>
      <c r="S13" s="159"/>
      <c r="T13" s="160"/>
      <c r="U13" s="160"/>
    </row>
    <row r="14" spans="2:21" x14ac:dyDescent="0.3"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B1:AB26"/>
  <sheetViews>
    <sheetView showGridLines="0" workbookViewId="0">
      <selection activeCell="P18" sqref="P18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114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33.886839999999999</v>
      </c>
      <c r="D5" s="15">
        <v>30.464384900000002</v>
      </c>
      <c r="E5" s="15">
        <v>43.375</v>
      </c>
      <c r="F5" s="16">
        <v>89.667585520320003</v>
      </c>
      <c r="G5" s="17">
        <v>0.38300000000000001</v>
      </c>
      <c r="H5" s="17">
        <v>0.55900000000000005</v>
      </c>
      <c r="I5" s="15">
        <v>42.196585520319999</v>
      </c>
      <c r="J5" s="15">
        <v>40.061429999999994</v>
      </c>
      <c r="K5" s="15">
        <v>42.319573072947328</v>
      </c>
      <c r="L5" s="17">
        <v>-0.221</v>
      </c>
      <c r="M5" s="18">
        <v>0.625</v>
      </c>
    </row>
    <row r="6" spans="2:28" x14ac:dyDescent="0.3">
      <c r="B6" s="14" t="s">
        <v>67</v>
      </c>
      <c r="C6" s="15">
        <v>30.838000000000001</v>
      </c>
      <c r="D6" s="15">
        <v>36.384606399999996</v>
      </c>
      <c r="E6" s="15">
        <v>27.035</v>
      </c>
      <c r="F6" s="16">
        <v>32.950000000000003</v>
      </c>
      <c r="G6" s="17">
        <v>2.1999999999999999E-2</v>
      </c>
      <c r="H6" s="17">
        <v>0.40400000000000003</v>
      </c>
      <c r="I6" s="15">
        <v>26.516999999999999</v>
      </c>
      <c r="J6" s="15">
        <v>26.116164999999999</v>
      </c>
      <c r="K6" s="15">
        <v>26.216060424999995</v>
      </c>
      <c r="L6" s="17">
        <v>-7.2999999999999995E-2</v>
      </c>
      <c r="M6" s="19">
        <v>0.34799999999999998</v>
      </c>
    </row>
    <row r="7" spans="2:28" x14ac:dyDescent="0.3">
      <c r="B7" s="14" t="s">
        <v>68</v>
      </c>
      <c r="C7" s="15">
        <v>0.92900000000000005</v>
      </c>
      <c r="D7" s="15">
        <v>0.86329999999999996</v>
      </c>
      <c r="E7" s="15">
        <v>8.4127459999999985</v>
      </c>
      <c r="F7" s="16">
        <v>2.0562772880000004</v>
      </c>
      <c r="G7" s="17">
        <v>0.30299999999999999</v>
      </c>
      <c r="H7" s="17">
        <v>3.7999999999999999E-2</v>
      </c>
      <c r="I7" s="15">
        <v>1.7933356066399999</v>
      </c>
      <c r="J7" s="15">
        <v>2.2031450000000001</v>
      </c>
      <c r="K7" s="15">
        <v>2.2745015249999998</v>
      </c>
      <c r="L7" s="17">
        <v>3.4000000000000002E-2</v>
      </c>
      <c r="M7" s="19">
        <v>2.7E-2</v>
      </c>
    </row>
    <row r="8" spans="2:28" x14ac:dyDescent="0.3">
      <c r="B8" s="20" t="s">
        <v>19</v>
      </c>
      <c r="C8" s="21">
        <v>65.653840000000002</v>
      </c>
      <c r="D8" s="21">
        <v>67.71229129999999</v>
      </c>
      <c r="E8" s="21">
        <v>78.822745999999995</v>
      </c>
      <c r="F8" s="22">
        <v>124.67386280832001</v>
      </c>
      <c r="G8" s="23">
        <v>0.23799999999999999</v>
      </c>
      <c r="H8" s="24">
        <v>1</v>
      </c>
      <c r="I8" s="21">
        <v>70.506921126959995</v>
      </c>
      <c r="J8" s="21">
        <v>68.380740000000003</v>
      </c>
      <c r="K8" s="21">
        <v>70.810135022947321</v>
      </c>
      <c r="L8" s="25">
        <v>-0.17199999999999999</v>
      </c>
      <c r="M8" s="26">
        <v>1</v>
      </c>
    </row>
    <row r="9" spans="2:28" x14ac:dyDescent="0.3"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/>
    </row>
    <row r="10" spans="2:28" x14ac:dyDescent="0.3">
      <c r="B10" s="197" t="s">
        <v>115</v>
      </c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2:28" ht="49.2" x14ac:dyDescent="0.3">
      <c r="B11" s="29" t="s">
        <v>21</v>
      </c>
      <c r="C11" s="30"/>
      <c r="D11" s="31" t="s">
        <v>1</v>
      </c>
      <c r="E11" s="32"/>
      <c r="F11" s="33" t="s">
        <v>2</v>
      </c>
      <c r="G11" s="34" t="s">
        <v>3</v>
      </c>
      <c r="H11" s="34" t="s">
        <v>4</v>
      </c>
      <c r="I11" s="35" t="s">
        <v>5</v>
      </c>
      <c r="J11" s="36"/>
      <c r="K11" s="37"/>
      <c r="L11" s="34" t="s">
        <v>3</v>
      </c>
      <c r="M11" s="38" t="s">
        <v>4</v>
      </c>
    </row>
    <row r="12" spans="2:28" x14ac:dyDescent="0.3">
      <c r="B12" s="39" t="s">
        <v>6</v>
      </c>
      <c r="C12" s="40" t="s">
        <v>7</v>
      </c>
      <c r="D12" s="40" t="s">
        <v>8</v>
      </c>
      <c r="E12" s="40" t="s">
        <v>9</v>
      </c>
      <c r="F12" s="41" t="s">
        <v>10</v>
      </c>
      <c r="G12" s="201" t="s">
        <v>11</v>
      </c>
      <c r="H12" s="202"/>
      <c r="I12" s="40" t="s">
        <v>12</v>
      </c>
      <c r="J12" s="40" t="s">
        <v>13</v>
      </c>
      <c r="K12" s="40" t="s">
        <v>14</v>
      </c>
      <c r="L12" s="201" t="s">
        <v>15</v>
      </c>
      <c r="M12" s="203"/>
    </row>
    <row r="13" spans="2:28" x14ac:dyDescent="0.3">
      <c r="B13" s="42" t="s">
        <v>22</v>
      </c>
      <c r="C13" s="43"/>
      <c r="D13" s="44"/>
      <c r="E13" s="44"/>
      <c r="F13" s="45"/>
      <c r="G13" s="46"/>
      <c r="H13" s="46"/>
      <c r="I13" s="44"/>
      <c r="J13" s="44"/>
      <c r="K13" s="47"/>
      <c r="L13" s="46"/>
      <c r="M13" s="48"/>
    </row>
    <row r="14" spans="2:28" x14ac:dyDescent="0.3">
      <c r="B14" s="42" t="s">
        <v>23</v>
      </c>
      <c r="C14" s="49">
        <v>5.4539999999999997</v>
      </c>
      <c r="D14" s="49">
        <v>5.4160000000000004</v>
      </c>
      <c r="E14" s="49">
        <v>3.956</v>
      </c>
      <c r="F14" s="50">
        <v>5.1139999999999999</v>
      </c>
      <c r="G14" s="51">
        <v>-2.1000000000000001E-2</v>
      </c>
      <c r="H14" s="51">
        <v>6.4000000000000001E-2</v>
      </c>
      <c r="I14" s="49">
        <v>3.8</v>
      </c>
      <c r="J14" s="49">
        <v>4.45</v>
      </c>
      <c r="K14" s="49">
        <v>5.0599999999999996</v>
      </c>
      <c r="L14" s="51">
        <v>-4.0000000000000001E-3</v>
      </c>
      <c r="M14" s="52">
        <v>5.8000000000000003E-2</v>
      </c>
    </row>
    <row r="15" spans="2:28" x14ac:dyDescent="0.3">
      <c r="B15" s="53" t="s">
        <v>25</v>
      </c>
      <c r="C15" s="164">
        <v>5.4539999999999997</v>
      </c>
      <c r="D15" s="165">
        <v>5.4160000000000004</v>
      </c>
      <c r="E15" s="166">
        <v>3.956</v>
      </c>
      <c r="F15" s="166">
        <v>5.1139999999999999</v>
      </c>
      <c r="G15" s="167">
        <v>-2.1000000000000001E-2</v>
      </c>
      <c r="H15" s="167">
        <v>6.4000000000000001E-2</v>
      </c>
      <c r="I15" s="165">
        <v>3.8</v>
      </c>
      <c r="J15" s="165">
        <v>4.45</v>
      </c>
      <c r="K15" s="166">
        <v>5.0599999999999996</v>
      </c>
      <c r="L15" s="167">
        <v>-4.0000000000000001E-3</v>
      </c>
      <c r="M15" s="167">
        <v>5.8000000000000003E-2</v>
      </c>
    </row>
    <row r="16" spans="2:28" x14ac:dyDescent="0.3">
      <c r="B16" s="62" t="s">
        <v>26</v>
      </c>
      <c r="C16" s="49">
        <v>58.63</v>
      </c>
      <c r="D16" s="49">
        <v>69.305999999999997</v>
      </c>
      <c r="E16" s="49">
        <v>65.433999999999997</v>
      </c>
      <c r="F16" s="63">
        <v>119.619</v>
      </c>
      <c r="G16" s="64">
        <v>0.26800000000000002</v>
      </c>
      <c r="H16" s="64">
        <v>0.93600000000000005</v>
      </c>
      <c r="I16" s="49">
        <v>66.706999999999994</v>
      </c>
      <c r="J16" s="49">
        <v>63.930999999999997</v>
      </c>
      <c r="K16" s="49">
        <v>65.75</v>
      </c>
      <c r="L16" s="64">
        <v>-0.18099999999999999</v>
      </c>
      <c r="M16" s="65">
        <v>0.94199999999999995</v>
      </c>
    </row>
    <row r="17" spans="2:13" x14ac:dyDescent="0.3">
      <c r="B17" s="66" t="s">
        <v>27</v>
      </c>
      <c r="C17" s="67">
        <v>64.084000000000003</v>
      </c>
      <c r="D17" s="67">
        <v>74.721999999999994</v>
      </c>
      <c r="E17" s="68">
        <v>69.39</v>
      </c>
      <c r="F17" s="68">
        <v>124.733</v>
      </c>
      <c r="G17" s="69">
        <v>0.249</v>
      </c>
      <c r="H17" s="69">
        <v>1</v>
      </c>
      <c r="I17" s="67">
        <v>70.506999999999991</v>
      </c>
      <c r="J17" s="67">
        <v>68.381</v>
      </c>
      <c r="K17" s="68">
        <v>70.81</v>
      </c>
      <c r="L17" s="69">
        <v>-0.17199999999999999</v>
      </c>
      <c r="M17" s="70">
        <v>1</v>
      </c>
    </row>
    <row r="18" spans="2:13" x14ac:dyDescent="0.3">
      <c r="B18" s="42" t="s">
        <v>28</v>
      </c>
      <c r="C18" s="71"/>
      <c r="D18" s="71"/>
      <c r="E18" s="71"/>
      <c r="F18" s="72"/>
      <c r="G18" s="73"/>
      <c r="H18" s="73"/>
      <c r="I18" s="71"/>
      <c r="J18" s="71"/>
      <c r="K18" s="71"/>
      <c r="L18" s="73"/>
      <c r="M18" s="74"/>
    </row>
    <row r="19" spans="2:13" x14ac:dyDescent="0.3">
      <c r="B19" s="42" t="s">
        <v>29</v>
      </c>
      <c r="C19" s="49">
        <v>65.653840000000002</v>
      </c>
      <c r="D19" s="49">
        <v>67.712291300000004</v>
      </c>
      <c r="E19" s="49">
        <v>78.822745999999995</v>
      </c>
      <c r="F19" s="50">
        <v>124.67386280832001</v>
      </c>
      <c r="G19" s="75">
        <v>0.23799999999999999</v>
      </c>
      <c r="H19" s="75">
        <v>1</v>
      </c>
      <c r="I19" s="49">
        <v>70.506921126959995</v>
      </c>
      <c r="J19" s="49">
        <v>68.380739999999989</v>
      </c>
      <c r="K19" s="49">
        <v>70.810135022947321</v>
      </c>
      <c r="L19" s="75">
        <v>-0.17199999999999999</v>
      </c>
      <c r="M19" s="76">
        <v>1</v>
      </c>
    </row>
    <row r="20" spans="2:13" x14ac:dyDescent="0.3">
      <c r="B20" s="53" t="s">
        <v>30</v>
      </c>
      <c r="C20" s="54">
        <v>39.85</v>
      </c>
      <c r="D20" s="55">
        <v>44.835999999999999</v>
      </c>
      <c r="E20" s="56">
        <v>45.167999999999999</v>
      </c>
      <c r="F20" s="56">
        <v>47.603999999999999</v>
      </c>
      <c r="G20" s="57">
        <v>6.0999999999999999E-2</v>
      </c>
      <c r="H20" s="57">
        <v>0.55600000000000005</v>
      </c>
      <c r="I20" s="55">
        <v>47.603999999999999</v>
      </c>
      <c r="J20" s="55">
        <v>49.746179999999995</v>
      </c>
      <c r="K20" s="56">
        <v>51.984758099999993</v>
      </c>
      <c r="L20" s="57">
        <v>0.03</v>
      </c>
      <c r="M20" s="57">
        <v>0.63</v>
      </c>
    </row>
    <row r="21" spans="2:13" x14ac:dyDescent="0.3">
      <c r="B21" s="53" t="s">
        <v>31</v>
      </c>
      <c r="C21" s="77">
        <v>24.62584</v>
      </c>
      <c r="D21" s="78">
        <v>22.316291299999996</v>
      </c>
      <c r="E21" s="79">
        <v>31.753746</v>
      </c>
      <c r="F21" s="79">
        <v>75.387862808320008</v>
      </c>
      <c r="G21" s="80">
        <v>0.45200000000000001</v>
      </c>
      <c r="H21" s="80">
        <v>0.42799999999999999</v>
      </c>
      <c r="I21" s="78">
        <v>21.220921126959997</v>
      </c>
      <c r="J21" s="78">
        <v>16.552559999999996</v>
      </c>
      <c r="K21" s="79">
        <v>16.343376922947328</v>
      </c>
      <c r="L21" s="80">
        <v>-0.39900000000000002</v>
      </c>
      <c r="M21" s="80">
        <v>0.34499999999999997</v>
      </c>
    </row>
    <row r="22" spans="2:13" x14ac:dyDescent="0.3">
      <c r="B22" s="53" t="s">
        <v>32</v>
      </c>
      <c r="C22" s="77">
        <v>1.1779999999999999</v>
      </c>
      <c r="D22" s="78">
        <v>0.56000000000000005</v>
      </c>
      <c r="E22" s="79">
        <v>1.649</v>
      </c>
      <c r="F22" s="79">
        <v>1.6819999999999999</v>
      </c>
      <c r="G22" s="80">
        <v>0.126</v>
      </c>
      <c r="H22" s="80">
        <v>1.4999999999999999E-2</v>
      </c>
      <c r="I22" s="78">
        <v>1.6819999999999999</v>
      </c>
      <c r="J22" s="78">
        <v>2.0819999999999999</v>
      </c>
      <c r="K22" s="79">
        <v>2.4820000000000002</v>
      </c>
      <c r="L22" s="80">
        <v>0.13800000000000001</v>
      </c>
      <c r="M22" s="80">
        <v>2.5999999999999999E-2</v>
      </c>
    </row>
    <row r="23" spans="2:13" ht="19.2" x14ac:dyDescent="0.3">
      <c r="B23" s="53" t="s">
        <v>72</v>
      </c>
      <c r="C23" s="58">
        <v>0</v>
      </c>
      <c r="D23" s="59">
        <v>0</v>
      </c>
      <c r="E23" s="60">
        <v>0.252</v>
      </c>
      <c r="F23" s="60">
        <v>0</v>
      </c>
      <c r="G23" s="61">
        <v>0</v>
      </c>
      <c r="H23" s="61">
        <v>1E-3</v>
      </c>
      <c r="I23" s="59">
        <v>0</v>
      </c>
      <c r="J23" s="59">
        <v>0</v>
      </c>
      <c r="K23" s="60">
        <v>0</v>
      </c>
      <c r="L23" s="61">
        <v>0</v>
      </c>
      <c r="M23" s="61">
        <v>0</v>
      </c>
    </row>
    <row r="24" spans="2:13" x14ac:dyDescent="0.3">
      <c r="B24" s="66" t="s">
        <v>33</v>
      </c>
      <c r="C24" s="81">
        <v>65.653840000000002</v>
      </c>
      <c r="D24" s="81">
        <v>67.712291300000004</v>
      </c>
      <c r="E24" s="82">
        <v>78.822745999999995</v>
      </c>
      <c r="F24" s="82">
        <v>124.67386280832001</v>
      </c>
      <c r="G24" s="69">
        <v>0.23799999999999999</v>
      </c>
      <c r="H24" s="69">
        <v>1</v>
      </c>
      <c r="I24" s="81">
        <v>70.506921126959995</v>
      </c>
      <c r="J24" s="81">
        <v>68.380739999999989</v>
      </c>
      <c r="K24" s="82">
        <v>70.810135022947321</v>
      </c>
      <c r="L24" s="69">
        <v>-0.17199999999999999</v>
      </c>
      <c r="M24" s="70">
        <v>1</v>
      </c>
    </row>
    <row r="25" spans="2:13" x14ac:dyDescent="0.3">
      <c r="B25" s="83" t="s">
        <v>34</v>
      </c>
      <c r="C25" s="84">
        <v>-1.6</v>
      </c>
      <c r="D25" s="84">
        <v>7</v>
      </c>
      <c r="E25" s="85">
        <v>-9.4</v>
      </c>
      <c r="F25" s="85">
        <v>0</v>
      </c>
      <c r="G25" s="86">
        <v>-1</v>
      </c>
      <c r="H25" s="86"/>
      <c r="I25" s="84">
        <v>0</v>
      </c>
      <c r="J25" s="84">
        <v>0</v>
      </c>
      <c r="K25" s="85">
        <v>0</v>
      </c>
      <c r="L25" s="86">
        <v>0</v>
      </c>
      <c r="M25" s="87"/>
    </row>
    <row r="26" spans="2:13" x14ac:dyDescent="0.3">
      <c r="B26" s="42"/>
      <c r="C26" s="78"/>
      <c r="D26" s="78"/>
      <c r="E26" s="78"/>
      <c r="F26" s="78"/>
      <c r="G26" s="88"/>
      <c r="H26" s="88"/>
      <c r="I26" s="78"/>
      <c r="J26" s="78"/>
      <c r="K26" s="78"/>
      <c r="L26" s="88"/>
      <c r="M26" s="8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  <pageSetup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B1:K9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116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0.6" x14ac:dyDescent="0.3">
      <c r="B5" s="103" t="s">
        <v>204</v>
      </c>
      <c r="C5" s="103" t="s">
        <v>67</v>
      </c>
      <c r="D5" s="221" t="s">
        <v>129</v>
      </c>
      <c r="E5" s="172">
        <v>5</v>
      </c>
      <c r="F5" s="172">
        <v>8</v>
      </c>
      <c r="G5" s="172">
        <v>5</v>
      </c>
      <c r="H5" s="172">
        <v>5</v>
      </c>
      <c r="I5" s="172">
        <v>5</v>
      </c>
      <c r="J5" s="172">
        <v>5</v>
      </c>
      <c r="K5" s="173">
        <v>5</v>
      </c>
    </row>
    <row r="6" spans="2:11" ht="30.6" x14ac:dyDescent="0.3">
      <c r="B6" s="106" t="s">
        <v>205</v>
      </c>
      <c r="C6" s="103" t="s">
        <v>67</v>
      </c>
      <c r="D6" s="230"/>
      <c r="E6" s="172">
        <v>24</v>
      </c>
      <c r="F6" s="172">
        <v>5</v>
      </c>
      <c r="G6" s="172">
        <v>11</v>
      </c>
      <c r="H6" s="172">
        <v>4</v>
      </c>
      <c r="I6" s="172">
        <v>4</v>
      </c>
      <c r="J6" s="172">
        <v>4</v>
      </c>
      <c r="K6" s="173">
        <v>4</v>
      </c>
    </row>
    <row r="7" spans="2:11" ht="30.6" x14ac:dyDescent="0.3">
      <c r="B7" s="106" t="s">
        <v>206</v>
      </c>
      <c r="C7" s="103" t="s">
        <v>67</v>
      </c>
      <c r="D7" s="221" t="s">
        <v>129</v>
      </c>
      <c r="E7" s="172">
        <v>28</v>
      </c>
      <c r="F7" s="172">
        <v>31</v>
      </c>
      <c r="G7" s="172">
        <v>42</v>
      </c>
      <c r="H7" s="172">
        <v>20</v>
      </c>
      <c r="I7" s="172">
        <v>20</v>
      </c>
      <c r="J7" s="172">
        <v>20</v>
      </c>
      <c r="K7" s="173">
        <v>20</v>
      </c>
    </row>
    <row r="8" spans="2:11" ht="40.799999999999997" x14ac:dyDescent="0.3">
      <c r="B8" s="106" t="s">
        <v>207</v>
      </c>
      <c r="C8" s="103" t="s">
        <v>67</v>
      </c>
      <c r="D8" s="230"/>
      <c r="E8" s="172">
        <v>6</v>
      </c>
      <c r="F8" s="172">
        <v>3</v>
      </c>
      <c r="G8" s="172">
        <v>24</v>
      </c>
      <c r="H8" s="172">
        <v>4</v>
      </c>
      <c r="I8" s="172">
        <v>4</v>
      </c>
      <c r="J8" s="172">
        <v>4</v>
      </c>
      <c r="K8" s="173">
        <v>4</v>
      </c>
    </row>
    <row r="9" spans="2:11" x14ac:dyDescent="0.3">
      <c r="B9" s="107"/>
      <c r="C9" s="107"/>
      <c r="D9" s="107"/>
      <c r="E9" s="107"/>
      <c r="F9" s="107"/>
      <c r="G9" s="107"/>
      <c r="H9" s="107"/>
      <c r="I9" s="107"/>
      <c r="J9" s="107"/>
      <c r="K9" s="107"/>
    </row>
  </sheetData>
  <mergeCells count="5">
    <mergeCell ref="B2:K2"/>
    <mergeCell ref="E3:G3"/>
    <mergeCell ref="I3:K3"/>
    <mergeCell ref="D5:D6"/>
    <mergeCell ref="D7:D8"/>
  </mergeCells>
  <pageMargins left="0.7" right="0.7" top="0.75" bottom="0.75" header="0.3" footer="0.3"/>
  <pageSetup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B1:U13"/>
  <sheetViews>
    <sheetView showGridLines="0" workbookViewId="0">
      <selection activeCell="O21" sqref="O21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117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118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94</v>
      </c>
      <c r="D7" s="129">
        <v>94</v>
      </c>
      <c r="E7" s="130">
        <v>94</v>
      </c>
      <c r="F7" s="131">
        <v>45.167999999999999</v>
      </c>
      <c r="G7" s="132">
        <v>0.48051063829787233</v>
      </c>
      <c r="H7" s="130">
        <v>94</v>
      </c>
      <c r="I7" s="131">
        <v>47.603999999999999</v>
      </c>
      <c r="J7" s="132">
        <v>0.50642553191489359</v>
      </c>
      <c r="K7" s="130">
        <v>94</v>
      </c>
      <c r="L7" s="131">
        <v>47.603999999999999</v>
      </c>
      <c r="M7" s="132">
        <v>0.50642553191489359</v>
      </c>
      <c r="N7" s="130">
        <v>94</v>
      </c>
      <c r="O7" s="131">
        <v>49.74662</v>
      </c>
      <c r="P7" s="132">
        <v>0.52921936170212769</v>
      </c>
      <c r="Q7" s="130">
        <v>94</v>
      </c>
      <c r="R7" s="131">
        <v>51.985427899999991</v>
      </c>
      <c r="S7" s="131">
        <v>0.55303646702127651</v>
      </c>
      <c r="T7" s="133">
        <v>0</v>
      </c>
      <c r="U7" s="133">
        <v>1</v>
      </c>
    </row>
    <row r="8" spans="2:21" x14ac:dyDescent="0.3">
      <c r="B8" s="134" t="s">
        <v>62</v>
      </c>
      <c r="C8" s="135">
        <v>19</v>
      </c>
      <c r="D8" s="135">
        <v>19</v>
      </c>
      <c r="E8" s="136">
        <v>19</v>
      </c>
      <c r="F8" s="137">
        <v>1.9962956856279197</v>
      </c>
      <c r="G8" s="138">
        <v>0.10506819398041682</v>
      </c>
      <c r="H8" s="136">
        <v>19</v>
      </c>
      <c r="I8" s="137">
        <v>1.93</v>
      </c>
      <c r="J8" s="138">
        <v>0.10157894736842105</v>
      </c>
      <c r="K8" s="136">
        <v>19</v>
      </c>
      <c r="L8" s="137">
        <v>1.93</v>
      </c>
      <c r="M8" s="138">
        <v>0.10157894736842105</v>
      </c>
      <c r="N8" s="136">
        <v>19</v>
      </c>
      <c r="O8" s="137">
        <v>2.0168500000000003</v>
      </c>
      <c r="P8" s="138">
        <v>0.10615000000000001</v>
      </c>
      <c r="Q8" s="139">
        <v>19</v>
      </c>
      <c r="R8" s="137">
        <v>2.1076082499999997</v>
      </c>
      <c r="S8" s="137">
        <v>0.11092674999999999</v>
      </c>
      <c r="T8" s="140">
        <v>0</v>
      </c>
      <c r="U8" s="141">
        <v>0.20212765957446807</v>
      </c>
    </row>
    <row r="9" spans="2:21" x14ac:dyDescent="0.3">
      <c r="B9" s="134" t="s">
        <v>63</v>
      </c>
      <c r="C9" s="142">
        <v>55</v>
      </c>
      <c r="D9" s="142">
        <v>55</v>
      </c>
      <c r="E9" s="143">
        <v>55</v>
      </c>
      <c r="F9" s="144">
        <v>26.407992305578457</v>
      </c>
      <c r="G9" s="145">
        <v>0.48014531464688104</v>
      </c>
      <c r="H9" s="143">
        <v>55</v>
      </c>
      <c r="I9" s="144">
        <v>25.530999999999999</v>
      </c>
      <c r="J9" s="145">
        <v>0.4642</v>
      </c>
      <c r="K9" s="143">
        <v>55</v>
      </c>
      <c r="L9" s="144">
        <v>25.530999999999999</v>
      </c>
      <c r="M9" s="145">
        <v>0.4642</v>
      </c>
      <c r="N9" s="143">
        <v>55</v>
      </c>
      <c r="O9" s="144">
        <v>26.680334999999999</v>
      </c>
      <c r="P9" s="145">
        <v>0.485097</v>
      </c>
      <c r="Q9" s="146">
        <v>55</v>
      </c>
      <c r="R9" s="144">
        <v>27.881160074999997</v>
      </c>
      <c r="S9" s="144">
        <v>0.50693018318181815</v>
      </c>
      <c r="T9" s="147">
        <v>0</v>
      </c>
      <c r="U9" s="148">
        <v>0.58510638297872342</v>
      </c>
    </row>
    <row r="10" spans="2:21" x14ac:dyDescent="0.3">
      <c r="B10" s="134" t="s">
        <v>77</v>
      </c>
      <c r="C10" s="142">
        <v>14</v>
      </c>
      <c r="D10" s="142">
        <v>14</v>
      </c>
      <c r="E10" s="143">
        <v>14</v>
      </c>
      <c r="F10" s="144">
        <v>11.10064523220665</v>
      </c>
      <c r="G10" s="145">
        <v>0.79290323087190362</v>
      </c>
      <c r="H10" s="143">
        <v>14</v>
      </c>
      <c r="I10" s="144">
        <v>11.196</v>
      </c>
      <c r="J10" s="145">
        <v>0.79971428571428571</v>
      </c>
      <c r="K10" s="143">
        <v>14</v>
      </c>
      <c r="L10" s="144">
        <v>11.196</v>
      </c>
      <c r="M10" s="145">
        <v>0.79971428571428571</v>
      </c>
      <c r="N10" s="143">
        <v>14</v>
      </c>
      <c r="O10" s="144">
        <v>11.699819999999999</v>
      </c>
      <c r="P10" s="145">
        <v>0.83570142857142848</v>
      </c>
      <c r="Q10" s="146">
        <v>14</v>
      </c>
      <c r="R10" s="144">
        <v>12.226311899999999</v>
      </c>
      <c r="S10" s="144">
        <v>0.87330799285714278</v>
      </c>
      <c r="T10" s="147">
        <v>0</v>
      </c>
      <c r="U10" s="148">
        <v>0.14893617021276595</v>
      </c>
    </row>
    <row r="11" spans="2:21" x14ac:dyDescent="0.3">
      <c r="B11" s="149" t="s">
        <v>64</v>
      </c>
      <c r="C11" s="150">
        <v>6</v>
      </c>
      <c r="D11" s="150">
        <v>6</v>
      </c>
      <c r="E11" s="151">
        <v>6</v>
      </c>
      <c r="F11" s="152">
        <v>5.6630667765869749</v>
      </c>
      <c r="G11" s="153">
        <v>0.94384446276449585</v>
      </c>
      <c r="H11" s="151">
        <v>6</v>
      </c>
      <c r="I11" s="152">
        <v>8.9469999999999992</v>
      </c>
      <c r="J11" s="153">
        <v>1.4911666666666665</v>
      </c>
      <c r="K11" s="151">
        <v>6</v>
      </c>
      <c r="L11" s="152">
        <v>8.9469999999999992</v>
      </c>
      <c r="M11" s="153">
        <v>1.4911666666666665</v>
      </c>
      <c r="N11" s="151">
        <v>6</v>
      </c>
      <c r="O11" s="152">
        <v>9.349615</v>
      </c>
      <c r="P11" s="153">
        <v>1.5582691666666666</v>
      </c>
      <c r="Q11" s="154">
        <v>6</v>
      </c>
      <c r="R11" s="152">
        <v>9.7703476749999982</v>
      </c>
      <c r="S11" s="152">
        <v>1.6283912791666664</v>
      </c>
      <c r="T11" s="155">
        <v>0</v>
      </c>
      <c r="U11" s="156">
        <v>6.3829787234042548E-2</v>
      </c>
    </row>
    <row r="12" spans="2:21" x14ac:dyDescent="0.3">
      <c r="B12" s="157" t="s">
        <v>65</v>
      </c>
      <c r="C12" s="158"/>
      <c r="D12" s="158"/>
      <c r="E12" s="158"/>
      <c r="F12" s="158"/>
      <c r="G12" s="158"/>
      <c r="H12" s="158"/>
      <c r="I12" s="159"/>
      <c r="J12" s="159"/>
      <c r="K12" s="158"/>
      <c r="L12" s="159"/>
      <c r="M12" s="159"/>
      <c r="N12" s="158"/>
      <c r="O12" s="159"/>
      <c r="P12" s="159"/>
      <c r="Q12" s="158"/>
      <c r="R12" s="159"/>
      <c r="S12" s="159"/>
      <c r="T12" s="160"/>
      <c r="U12" s="160"/>
    </row>
    <row r="13" spans="2:21" x14ac:dyDescent="0.3"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B1:AB30"/>
  <sheetViews>
    <sheetView showGridLines="0" workbookViewId="0">
      <selection activeCell="O18" sqref="O18"/>
    </sheetView>
  </sheetViews>
  <sheetFormatPr defaultRowHeight="14.4" x14ac:dyDescent="0.3"/>
  <cols>
    <col min="1" max="1" width="2.6640625" customWidth="1"/>
    <col min="2" max="2" width="20.6640625" customWidth="1"/>
  </cols>
  <sheetData>
    <row r="1" spans="2:28" x14ac:dyDescent="0.3">
      <c r="B1" s="94" t="s">
        <v>35</v>
      </c>
      <c r="AB1">
        <f>SUMPRODUCT(LEN(B2)-LEN(SUBSTITUTE(B2,{1,2,3,4,5,6,7,8,9,0},"")))</f>
        <v>4</v>
      </c>
    </row>
    <row r="2" spans="2:28" x14ac:dyDescent="0.3">
      <c r="B2" s="197" t="s">
        <v>119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</row>
    <row r="3" spans="2:28" ht="52.2" x14ac:dyDescent="0.3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3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98" t="s">
        <v>11</v>
      </c>
      <c r="H4" s="199"/>
      <c r="I4" s="12" t="s">
        <v>12</v>
      </c>
      <c r="J4" s="12" t="s">
        <v>13</v>
      </c>
      <c r="K4" s="12" t="s">
        <v>14</v>
      </c>
      <c r="L4" s="198" t="s">
        <v>15</v>
      </c>
      <c r="M4" s="200"/>
    </row>
    <row r="5" spans="2:28" x14ac:dyDescent="0.3">
      <c r="B5" s="14" t="s">
        <v>16</v>
      </c>
      <c r="C5" s="15">
        <v>12.488</v>
      </c>
      <c r="D5" s="15">
        <v>14.551428709999996</v>
      </c>
      <c r="E5" s="15">
        <v>14.585737590000001</v>
      </c>
      <c r="F5" s="16">
        <v>16.635000000000002</v>
      </c>
      <c r="G5" s="17">
        <v>0.1</v>
      </c>
      <c r="H5" s="17">
        <v>0.54900000000000004</v>
      </c>
      <c r="I5" s="15">
        <v>16.164999999999999</v>
      </c>
      <c r="J5" s="15">
        <v>16.855</v>
      </c>
      <c r="K5" s="15">
        <v>17.571999999999999</v>
      </c>
      <c r="L5" s="17">
        <v>1.7999999999999999E-2</v>
      </c>
      <c r="M5" s="18">
        <v>0.503</v>
      </c>
    </row>
    <row r="6" spans="2:28" x14ac:dyDescent="0.3">
      <c r="B6" s="14" t="s">
        <v>120</v>
      </c>
      <c r="C6" s="15">
        <v>15.944000000000001</v>
      </c>
      <c r="D6" s="15">
        <v>4.3170656999999988</v>
      </c>
      <c r="E6" s="15">
        <v>11.858309380000001</v>
      </c>
      <c r="F6" s="16">
        <v>12.23181001</v>
      </c>
      <c r="G6" s="17">
        <v>-8.5000000000000006E-2</v>
      </c>
      <c r="H6" s="17">
        <v>0.38500000000000001</v>
      </c>
      <c r="I6" s="15">
        <v>12.044</v>
      </c>
      <c r="J6" s="15">
        <v>12.632</v>
      </c>
      <c r="K6" s="15">
        <v>13.243</v>
      </c>
      <c r="L6" s="17">
        <v>2.7E-2</v>
      </c>
      <c r="M6" s="19">
        <v>0.375</v>
      </c>
    </row>
    <row r="7" spans="2:28" x14ac:dyDescent="0.3">
      <c r="B7" s="14" t="s">
        <v>121</v>
      </c>
      <c r="C7" s="15">
        <v>2.84</v>
      </c>
      <c r="D7" s="15">
        <v>0.35908311600000004</v>
      </c>
      <c r="E7" s="15">
        <v>0.53214349000000005</v>
      </c>
      <c r="F7" s="16">
        <v>3.5246156700000002</v>
      </c>
      <c r="G7" s="17">
        <v>7.4999999999999997E-2</v>
      </c>
      <c r="H7" s="17">
        <v>5.8999999999999997E-2</v>
      </c>
      <c r="I7" s="15">
        <v>3.5369999999999999</v>
      </c>
      <c r="J7" s="15">
        <v>3.6960000000000002</v>
      </c>
      <c r="K7" s="15">
        <v>3.8620000000000001</v>
      </c>
      <c r="L7" s="17">
        <v>3.1E-2</v>
      </c>
      <c r="M7" s="19">
        <v>0.109</v>
      </c>
    </row>
    <row r="8" spans="2:28" x14ac:dyDescent="0.3">
      <c r="B8" s="14" t="s">
        <v>122</v>
      </c>
      <c r="C8" s="15">
        <v>0.35199999999999998</v>
      </c>
      <c r="D8" s="15">
        <v>1.1712460000000001E-2</v>
      </c>
      <c r="E8" s="15">
        <v>4.2737419999999998E-2</v>
      </c>
      <c r="F8" s="16">
        <v>0.432</v>
      </c>
      <c r="G8" s="17">
        <v>7.0999999999999994E-2</v>
      </c>
      <c r="H8" s="17">
        <v>7.0000000000000001E-3</v>
      </c>
      <c r="I8" s="15">
        <v>0.435</v>
      </c>
      <c r="J8" s="15">
        <v>0.45500000000000002</v>
      </c>
      <c r="K8" s="15">
        <v>0.47499999999999998</v>
      </c>
      <c r="L8" s="17">
        <v>3.2000000000000001E-2</v>
      </c>
      <c r="M8" s="19">
        <v>1.2999999999999999E-2</v>
      </c>
    </row>
    <row r="9" spans="2:28" x14ac:dyDescent="0.3">
      <c r="B9" s="20" t="s">
        <v>19</v>
      </c>
      <c r="C9" s="21">
        <v>31.624000000000002</v>
      </c>
      <c r="D9" s="21">
        <v>19.239289985999996</v>
      </c>
      <c r="E9" s="21">
        <v>27.018927880000003</v>
      </c>
      <c r="F9" s="22">
        <v>32.823425680000007</v>
      </c>
      <c r="G9" s="23">
        <v>1.2E-2</v>
      </c>
      <c r="H9" s="24">
        <v>1</v>
      </c>
      <c r="I9" s="21">
        <v>32.180999999999997</v>
      </c>
      <c r="J9" s="21">
        <v>33.637999999999998</v>
      </c>
      <c r="K9" s="21">
        <v>35.152000000000001</v>
      </c>
      <c r="L9" s="25">
        <v>2.3E-2</v>
      </c>
      <c r="M9" s="26">
        <v>1</v>
      </c>
    </row>
    <row r="10" spans="2:28" x14ac:dyDescent="0.3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3">
      <c r="B11" s="197" t="s">
        <v>123</v>
      </c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</row>
    <row r="12" spans="2:28" ht="49.2" x14ac:dyDescent="0.3">
      <c r="B12" s="29" t="s">
        <v>21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3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01" t="s">
        <v>11</v>
      </c>
      <c r="H13" s="202"/>
      <c r="I13" s="40" t="s">
        <v>12</v>
      </c>
      <c r="J13" s="40" t="s">
        <v>13</v>
      </c>
      <c r="K13" s="40" t="s">
        <v>14</v>
      </c>
      <c r="L13" s="201" t="s">
        <v>15</v>
      </c>
      <c r="M13" s="203"/>
    </row>
    <row r="14" spans="2:28" x14ac:dyDescent="0.3">
      <c r="B14" s="42" t="s">
        <v>22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3">
      <c r="B15" s="42" t="s">
        <v>23</v>
      </c>
      <c r="C15" s="49">
        <v>5.1670000000000007</v>
      </c>
      <c r="D15" s="49">
        <v>0.37045800000000001</v>
      </c>
      <c r="E15" s="49">
        <v>2.62316825</v>
      </c>
      <c r="F15" s="50">
        <v>2.8</v>
      </c>
      <c r="G15" s="51">
        <v>-0.185</v>
      </c>
      <c r="H15" s="51">
        <v>8.4000000000000005E-2</v>
      </c>
      <c r="I15" s="49">
        <v>2.4</v>
      </c>
      <c r="J15" s="49">
        <v>2.52</v>
      </c>
      <c r="K15" s="49">
        <v>2.64</v>
      </c>
      <c r="L15" s="51">
        <v>-1.9E-2</v>
      </c>
      <c r="M15" s="52">
        <v>7.6999999999999999E-2</v>
      </c>
    </row>
    <row r="16" spans="2:28" ht="19.2" x14ac:dyDescent="0.3">
      <c r="B16" s="53" t="s">
        <v>24</v>
      </c>
      <c r="C16" s="54">
        <v>4.5250000000000004</v>
      </c>
      <c r="D16" s="55">
        <v>0.21953600000000001</v>
      </c>
      <c r="E16" s="56">
        <v>1.5687036399999998</v>
      </c>
      <c r="F16" s="56">
        <v>2.5</v>
      </c>
      <c r="G16" s="57">
        <v>-0.17899999999999999</v>
      </c>
      <c r="H16" s="57">
        <v>6.7000000000000004E-2</v>
      </c>
      <c r="I16" s="55">
        <v>2</v>
      </c>
      <c r="J16" s="55">
        <v>2.1</v>
      </c>
      <c r="K16" s="56">
        <v>2.2000000000000002</v>
      </c>
      <c r="L16" s="57">
        <v>-4.2000000000000003E-2</v>
      </c>
      <c r="M16" s="57">
        <v>6.6000000000000003E-2</v>
      </c>
    </row>
    <row r="17" spans="2:13" x14ac:dyDescent="0.3">
      <c r="B17" s="53" t="s">
        <v>25</v>
      </c>
      <c r="C17" s="58">
        <v>0.64200000000000002</v>
      </c>
      <c r="D17" s="59">
        <v>0.150922</v>
      </c>
      <c r="E17" s="60">
        <v>1.0544646099999999</v>
      </c>
      <c r="F17" s="60">
        <v>0.3</v>
      </c>
      <c r="G17" s="61">
        <v>-0.224</v>
      </c>
      <c r="H17" s="61">
        <v>1.7000000000000001E-2</v>
      </c>
      <c r="I17" s="59">
        <v>0.4</v>
      </c>
      <c r="J17" s="59">
        <v>0.42</v>
      </c>
      <c r="K17" s="60">
        <v>0.44</v>
      </c>
      <c r="L17" s="61">
        <v>0.13600000000000001</v>
      </c>
      <c r="M17" s="61">
        <v>1.2E-2</v>
      </c>
    </row>
    <row r="18" spans="2:13" x14ac:dyDescent="0.3">
      <c r="B18" s="62" t="s">
        <v>26</v>
      </c>
      <c r="C18" s="49">
        <v>28.425999999999998</v>
      </c>
      <c r="D18" s="49">
        <v>28.526274000000001</v>
      </c>
      <c r="E18" s="49">
        <v>28.266579539999999</v>
      </c>
      <c r="F18" s="63">
        <v>30.024000000000001</v>
      </c>
      <c r="G18" s="64">
        <v>1.7999999999999999E-2</v>
      </c>
      <c r="H18" s="64">
        <v>0.91600000000000004</v>
      </c>
      <c r="I18" s="49">
        <v>29.780999999999999</v>
      </c>
      <c r="J18" s="49">
        <v>31.117999999999999</v>
      </c>
      <c r="K18" s="49">
        <v>32.512</v>
      </c>
      <c r="L18" s="64">
        <v>2.7E-2</v>
      </c>
      <c r="M18" s="65">
        <v>0.92300000000000004</v>
      </c>
    </row>
    <row r="19" spans="2:13" x14ac:dyDescent="0.3">
      <c r="B19" s="66" t="s">
        <v>27</v>
      </c>
      <c r="C19" s="67">
        <v>33.592999999999996</v>
      </c>
      <c r="D19" s="67">
        <v>28.896732</v>
      </c>
      <c r="E19" s="68">
        <v>30.889747789999998</v>
      </c>
      <c r="F19" s="68">
        <v>32.823999999999998</v>
      </c>
      <c r="G19" s="69">
        <v>-8.0000000000000002E-3</v>
      </c>
      <c r="H19" s="69">
        <v>1</v>
      </c>
      <c r="I19" s="67">
        <v>32.180999999999997</v>
      </c>
      <c r="J19" s="67">
        <v>33.637999999999998</v>
      </c>
      <c r="K19" s="68">
        <v>35.152000000000001</v>
      </c>
      <c r="L19" s="69">
        <v>2.3E-2</v>
      </c>
      <c r="M19" s="70">
        <v>1</v>
      </c>
    </row>
    <row r="20" spans="2:13" x14ac:dyDescent="0.3">
      <c r="B20" s="42" t="s">
        <v>28</v>
      </c>
      <c r="C20" s="71"/>
      <c r="D20" s="71"/>
      <c r="E20" s="71"/>
      <c r="F20" s="72"/>
      <c r="G20" s="73"/>
      <c r="H20" s="73"/>
      <c r="I20" s="71"/>
      <c r="J20" s="71"/>
      <c r="K20" s="71"/>
      <c r="L20" s="73"/>
      <c r="M20" s="74"/>
    </row>
    <row r="21" spans="2:13" x14ac:dyDescent="0.3">
      <c r="B21" s="42" t="s">
        <v>29</v>
      </c>
      <c r="C21" s="49">
        <v>31.623999999999999</v>
      </c>
      <c r="D21" s="49">
        <v>17.239289985999999</v>
      </c>
      <c r="E21" s="49">
        <v>26.955052049999995</v>
      </c>
      <c r="F21" s="50">
        <v>32.688425680000002</v>
      </c>
      <c r="G21" s="75">
        <v>1.0999999999999999E-2</v>
      </c>
      <c r="H21" s="75">
        <v>0.97199999999999998</v>
      </c>
      <c r="I21" s="49">
        <v>32.045000000000002</v>
      </c>
      <c r="J21" s="49">
        <v>33.498000000000005</v>
      </c>
      <c r="K21" s="49">
        <v>35.006999999999998</v>
      </c>
      <c r="L21" s="75">
        <v>2.3E-2</v>
      </c>
      <c r="M21" s="76">
        <v>0.996</v>
      </c>
    </row>
    <row r="22" spans="2:13" x14ac:dyDescent="0.3">
      <c r="B22" s="53" t="s">
        <v>30</v>
      </c>
      <c r="C22" s="54">
        <v>7.9050000000000002</v>
      </c>
      <c r="D22" s="55">
        <v>8.2228469999999998</v>
      </c>
      <c r="E22" s="56">
        <v>8.7070000000000007</v>
      </c>
      <c r="F22" s="56">
        <v>9.5</v>
      </c>
      <c r="G22" s="57">
        <v>6.3E-2</v>
      </c>
      <c r="H22" s="57">
        <v>0.32200000000000001</v>
      </c>
      <c r="I22" s="55">
        <v>9.8800000000000008</v>
      </c>
      <c r="J22" s="55">
        <v>10.374000000000001</v>
      </c>
      <c r="K22" s="56">
        <v>10.891999999999999</v>
      </c>
      <c r="L22" s="57">
        <v>4.7E-2</v>
      </c>
      <c r="M22" s="57">
        <v>0.30399999999999999</v>
      </c>
    </row>
    <row r="23" spans="2:13" x14ac:dyDescent="0.3">
      <c r="B23" s="53" t="s">
        <v>31</v>
      </c>
      <c r="C23" s="77">
        <v>23.401</v>
      </c>
      <c r="D23" s="78">
        <v>8.6662799859999993</v>
      </c>
      <c r="E23" s="79">
        <v>17.576015589999994</v>
      </c>
      <c r="F23" s="79">
        <v>22.598425680000005</v>
      </c>
      <c r="G23" s="80">
        <v>-1.2E-2</v>
      </c>
      <c r="H23" s="80">
        <v>0.63200000000000001</v>
      </c>
      <c r="I23" s="78">
        <v>21.573</v>
      </c>
      <c r="J23" s="78">
        <v>22.513000000000002</v>
      </c>
      <c r="K23" s="79">
        <v>23.503</v>
      </c>
      <c r="L23" s="80">
        <v>1.2999999999999999E-2</v>
      </c>
      <c r="M23" s="80">
        <v>0.67400000000000004</v>
      </c>
    </row>
    <row r="24" spans="2:13" x14ac:dyDescent="0.3">
      <c r="B24" s="53" t="s">
        <v>32</v>
      </c>
      <c r="C24" s="77">
        <v>0.316</v>
      </c>
      <c r="D24" s="78">
        <v>0.34823599999999999</v>
      </c>
      <c r="E24" s="79">
        <v>0.66164909999999999</v>
      </c>
      <c r="F24" s="79">
        <v>0.57999999999999996</v>
      </c>
      <c r="G24" s="80">
        <v>0.224</v>
      </c>
      <c r="H24" s="80">
        <v>1.7999999999999999E-2</v>
      </c>
      <c r="I24" s="78">
        <v>0.58199999999999996</v>
      </c>
      <c r="J24" s="78">
        <v>0.6</v>
      </c>
      <c r="K24" s="79">
        <v>0.6</v>
      </c>
      <c r="L24" s="80">
        <v>1.0999999999999999E-2</v>
      </c>
      <c r="M24" s="80">
        <v>1.7999999999999999E-2</v>
      </c>
    </row>
    <row r="25" spans="2:13" ht="19.2" x14ac:dyDescent="0.3">
      <c r="B25" s="53" t="s">
        <v>72</v>
      </c>
      <c r="C25" s="58">
        <v>2E-3</v>
      </c>
      <c r="D25" s="59">
        <v>1.9270000000000001E-3</v>
      </c>
      <c r="E25" s="60">
        <v>1.038736E-2</v>
      </c>
      <c r="F25" s="60">
        <v>0.01</v>
      </c>
      <c r="G25" s="61">
        <v>0.71</v>
      </c>
      <c r="H25" s="61">
        <v>0</v>
      </c>
      <c r="I25" s="59">
        <v>0.01</v>
      </c>
      <c r="J25" s="59">
        <v>1.0999999999999999E-2</v>
      </c>
      <c r="K25" s="60">
        <v>1.2E-2</v>
      </c>
      <c r="L25" s="61">
        <v>6.3E-2</v>
      </c>
      <c r="M25" s="61">
        <v>0</v>
      </c>
    </row>
    <row r="26" spans="2:13" x14ac:dyDescent="0.3">
      <c r="B26" s="42" t="s">
        <v>73</v>
      </c>
      <c r="C26" s="49">
        <v>0</v>
      </c>
      <c r="D26" s="49">
        <v>2</v>
      </c>
      <c r="E26" s="49">
        <v>6.3875829999999995E-2</v>
      </c>
      <c r="F26" s="50">
        <v>0.13500000000000001</v>
      </c>
      <c r="G26" s="162">
        <v>0</v>
      </c>
      <c r="H26" s="162">
        <v>2.8000000000000001E-2</v>
      </c>
      <c r="I26" s="49">
        <v>0.13600000000000001</v>
      </c>
      <c r="J26" s="49">
        <v>0.14000000000000001</v>
      </c>
      <c r="K26" s="49">
        <v>0.14499999999999999</v>
      </c>
      <c r="L26" s="162">
        <v>2.4E-2</v>
      </c>
      <c r="M26" s="163">
        <v>4.0000000000000001E-3</v>
      </c>
    </row>
    <row r="27" spans="2:13" x14ac:dyDescent="0.3">
      <c r="B27" s="66" t="s">
        <v>33</v>
      </c>
      <c r="C27" s="81">
        <v>31.623999999999999</v>
      </c>
      <c r="D27" s="81">
        <v>19.239289985999999</v>
      </c>
      <c r="E27" s="82">
        <v>27.018927879999996</v>
      </c>
      <c r="F27" s="82">
        <v>32.82342568</v>
      </c>
      <c r="G27" s="69">
        <v>1.2E-2</v>
      </c>
      <c r="H27" s="69">
        <v>1</v>
      </c>
      <c r="I27" s="81">
        <v>32.181000000000004</v>
      </c>
      <c r="J27" s="81">
        <v>33.638000000000005</v>
      </c>
      <c r="K27" s="82">
        <v>35.152000000000001</v>
      </c>
      <c r="L27" s="69">
        <v>2.3E-2</v>
      </c>
      <c r="M27" s="70">
        <v>1</v>
      </c>
    </row>
    <row r="28" spans="2:13" x14ac:dyDescent="0.3">
      <c r="B28" s="83" t="s">
        <v>34</v>
      </c>
      <c r="C28" s="84">
        <v>2</v>
      </c>
      <c r="D28" s="84">
        <v>9.6999999999999993</v>
      </c>
      <c r="E28" s="85">
        <v>3.9</v>
      </c>
      <c r="F28" s="85">
        <v>0</v>
      </c>
      <c r="G28" s="86">
        <v>-1</v>
      </c>
      <c r="H28" s="86"/>
      <c r="I28" s="84">
        <v>0</v>
      </c>
      <c r="J28" s="84">
        <v>0</v>
      </c>
      <c r="K28" s="85">
        <v>0</v>
      </c>
      <c r="L28" s="86">
        <v>0</v>
      </c>
      <c r="M28" s="87"/>
    </row>
    <row r="29" spans="2:13" x14ac:dyDescent="0.3">
      <c r="B29" s="42"/>
      <c r="C29" s="78"/>
      <c r="D29" s="78"/>
      <c r="E29" s="78"/>
      <c r="F29" s="78"/>
      <c r="G29" s="88"/>
      <c r="H29" s="88"/>
      <c r="I29" s="78"/>
      <c r="J29" s="78"/>
      <c r="K29" s="78"/>
      <c r="L29" s="88"/>
      <c r="M29" s="89"/>
    </row>
    <row r="30" spans="2:13" x14ac:dyDescent="0.3">
      <c r="B30" s="90"/>
      <c r="C30" s="91"/>
      <c r="D30" s="91"/>
      <c r="E30" s="92"/>
      <c r="F30" s="92"/>
      <c r="G30" s="92"/>
      <c r="H30" s="92"/>
      <c r="I30" s="92"/>
      <c r="J30" s="92"/>
      <c r="K30" s="93"/>
      <c r="L30" s="93"/>
      <c r="M30" s="9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  <pageSetup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</sheetPr>
  <dimension ref="B1:K9"/>
  <sheetViews>
    <sheetView showGridLines="0" workbookViewId="0">
      <selection activeCell="B1" sqref="B1"/>
    </sheetView>
  </sheetViews>
  <sheetFormatPr defaultRowHeight="14.4" x14ac:dyDescent="0.3"/>
  <cols>
    <col min="1" max="1" width="2.6640625" customWidth="1"/>
    <col min="2" max="4" width="17.6640625" customWidth="1"/>
  </cols>
  <sheetData>
    <row r="1" spans="2:11" x14ac:dyDescent="0.3">
      <c r="B1" s="94" t="s">
        <v>35</v>
      </c>
    </row>
    <row r="2" spans="2:11" x14ac:dyDescent="0.3">
      <c r="B2" s="204" t="s">
        <v>124</v>
      </c>
      <c r="C2" s="204"/>
      <c r="D2" s="204"/>
      <c r="E2" s="204"/>
      <c r="F2" s="204"/>
      <c r="G2" s="204"/>
      <c r="H2" s="204"/>
      <c r="I2" s="204"/>
      <c r="J2" s="204"/>
      <c r="K2" s="204"/>
    </row>
    <row r="3" spans="2:11" ht="21.6" x14ac:dyDescent="0.3">
      <c r="B3" s="95" t="s">
        <v>37</v>
      </c>
      <c r="C3" s="96" t="s">
        <v>38</v>
      </c>
      <c r="D3" s="97" t="s">
        <v>39</v>
      </c>
      <c r="E3" s="205" t="s">
        <v>40</v>
      </c>
      <c r="F3" s="206"/>
      <c r="G3" s="207"/>
      <c r="H3" s="98" t="s">
        <v>41</v>
      </c>
      <c r="I3" s="208" t="s">
        <v>42</v>
      </c>
      <c r="J3" s="209"/>
      <c r="K3" s="209"/>
    </row>
    <row r="4" spans="2:11" x14ac:dyDescent="0.3">
      <c r="B4" s="99"/>
      <c r="C4" s="99"/>
      <c r="D4" s="100"/>
      <c r="E4" s="101" t="s">
        <v>7</v>
      </c>
      <c r="F4" s="101" t="s">
        <v>8</v>
      </c>
      <c r="G4" s="101" t="s">
        <v>9</v>
      </c>
      <c r="H4" s="101" t="s">
        <v>10</v>
      </c>
      <c r="I4" s="101" t="s">
        <v>12</v>
      </c>
      <c r="J4" s="101" t="s">
        <v>13</v>
      </c>
      <c r="K4" s="102" t="s">
        <v>14</v>
      </c>
    </row>
    <row r="5" spans="2:11" ht="30.6" x14ac:dyDescent="0.3">
      <c r="B5" s="103" t="s">
        <v>208</v>
      </c>
      <c r="C5" s="103" t="s">
        <v>120</v>
      </c>
      <c r="D5" s="221" t="s">
        <v>129</v>
      </c>
      <c r="E5" s="172" t="s">
        <v>209</v>
      </c>
      <c r="F5" s="172">
        <v>199</v>
      </c>
      <c r="G5" s="172" t="s">
        <v>210</v>
      </c>
      <c r="H5" s="172" t="s">
        <v>211</v>
      </c>
      <c r="I5" s="172" t="s">
        <v>211</v>
      </c>
      <c r="J5" s="172" t="s">
        <v>211</v>
      </c>
      <c r="K5" s="189">
        <v>1600</v>
      </c>
    </row>
    <row r="6" spans="2:11" ht="40.799999999999997" x14ac:dyDescent="0.3">
      <c r="B6" s="106" t="s">
        <v>212</v>
      </c>
      <c r="C6" s="103" t="s">
        <v>120</v>
      </c>
      <c r="D6" s="222"/>
      <c r="E6" s="172">
        <v>202</v>
      </c>
      <c r="F6" s="172">
        <v>9</v>
      </c>
      <c r="G6" s="172">
        <v>58</v>
      </c>
      <c r="H6" s="172">
        <v>220</v>
      </c>
      <c r="I6" s="172">
        <v>250</v>
      </c>
      <c r="J6" s="172">
        <v>250</v>
      </c>
      <c r="K6" s="173">
        <v>250</v>
      </c>
    </row>
    <row r="7" spans="2:11" ht="30.6" x14ac:dyDescent="0.3">
      <c r="B7" s="106" t="s">
        <v>213</v>
      </c>
      <c r="C7" s="103" t="s">
        <v>120</v>
      </c>
      <c r="D7" s="222"/>
      <c r="E7" s="172">
        <v>66</v>
      </c>
      <c r="F7" s="172">
        <v>1</v>
      </c>
      <c r="G7" s="172">
        <v>277</v>
      </c>
      <c r="H7" s="172">
        <v>60</v>
      </c>
      <c r="I7" s="172">
        <v>60</v>
      </c>
      <c r="J7" s="172">
        <v>60</v>
      </c>
      <c r="K7" s="173">
        <v>60</v>
      </c>
    </row>
    <row r="8" spans="2:11" ht="30.6" x14ac:dyDescent="0.3">
      <c r="B8" s="106" t="s">
        <v>214</v>
      </c>
      <c r="C8" s="103" t="s">
        <v>120</v>
      </c>
      <c r="D8" s="223"/>
      <c r="E8" s="172">
        <v>121</v>
      </c>
      <c r="F8" s="172">
        <v>131</v>
      </c>
      <c r="G8" s="172">
        <v>122</v>
      </c>
      <c r="H8" s="172">
        <v>110</v>
      </c>
      <c r="I8" s="172">
        <v>110</v>
      </c>
      <c r="J8" s="172">
        <v>110</v>
      </c>
      <c r="K8" s="173">
        <v>110</v>
      </c>
    </row>
    <row r="9" spans="2:11" x14ac:dyDescent="0.3">
      <c r="B9" s="107"/>
      <c r="C9" s="107"/>
      <c r="D9" s="107"/>
      <c r="E9" s="107"/>
      <c r="F9" s="107"/>
      <c r="G9" s="107"/>
      <c r="H9" s="107"/>
      <c r="I9" s="107"/>
      <c r="J9" s="107"/>
      <c r="K9" s="107"/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50"/>
  </sheetPr>
  <dimension ref="B1:U13"/>
  <sheetViews>
    <sheetView showGridLines="0" workbookViewId="0">
      <selection activeCell="S22" sqref="S22"/>
    </sheetView>
  </sheetViews>
  <sheetFormatPr defaultRowHeight="14.4" x14ac:dyDescent="0.3"/>
  <cols>
    <col min="1" max="1" width="2.6640625" customWidth="1"/>
  </cols>
  <sheetData>
    <row r="1" spans="2:21" x14ac:dyDescent="0.3">
      <c r="B1" s="94" t="s">
        <v>35</v>
      </c>
    </row>
    <row r="2" spans="2:21" x14ac:dyDescent="0.3">
      <c r="B2" s="197" t="s">
        <v>125</v>
      </c>
      <c r="C2" s="210"/>
      <c r="D2" s="210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2:21" x14ac:dyDescent="0.3">
      <c r="B3" s="108"/>
      <c r="C3" s="211" t="s">
        <v>46</v>
      </c>
      <c r="D3" s="212"/>
      <c r="E3" s="109" t="s">
        <v>47</v>
      </c>
      <c r="F3" s="213" t="s">
        <v>48</v>
      </c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110"/>
      <c r="T3" s="214" t="s">
        <v>49</v>
      </c>
      <c r="U3" s="216" t="s">
        <v>50</v>
      </c>
    </row>
    <row r="4" spans="2:21" ht="48" x14ac:dyDescent="0.3">
      <c r="B4" s="111"/>
      <c r="C4" s="112" t="s">
        <v>51</v>
      </c>
      <c r="D4" s="113" t="s">
        <v>52</v>
      </c>
      <c r="E4" s="218" t="s">
        <v>53</v>
      </c>
      <c r="F4" s="219"/>
      <c r="G4" s="220"/>
      <c r="H4" s="218" t="s">
        <v>54</v>
      </c>
      <c r="I4" s="219"/>
      <c r="J4" s="220"/>
      <c r="K4" s="218" t="s">
        <v>55</v>
      </c>
      <c r="L4" s="219"/>
      <c r="M4" s="219"/>
      <c r="N4" s="219"/>
      <c r="O4" s="219"/>
      <c r="P4" s="219"/>
      <c r="Q4" s="219"/>
      <c r="R4" s="219"/>
      <c r="S4" s="220"/>
      <c r="T4" s="215"/>
      <c r="U4" s="217"/>
    </row>
    <row r="5" spans="2:21" x14ac:dyDescent="0.3">
      <c r="B5" s="114"/>
      <c r="C5" s="115"/>
      <c r="D5" s="116"/>
      <c r="E5" s="218" t="s">
        <v>9</v>
      </c>
      <c r="F5" s="219"/>
      <c r="G5" s="220"/>
      <c r="H5" s="218" t="s">
        <v>10</v>
      </c>
      <c r="I5" s="219"/>
      <c r="J5" s="220"/>
      <c r="K5" s="218" t="s">
        <v>12</v>
      </c>
      <c r="L5" s="219"/>
      <c r="M5" s="220"/>
      <c r="N5" s="218" t="s">
        <v>13</v>
      </c>
      <c r="O5" s="219"/>
      <c r="P5" s="220"/>
      <c r="Q5" s="218" t="s">
        <v>14</v>
      </c>
      <c r="R5" s="219"/>
      <c r="S5" s="220"/>
      <c r="T5" s="117" t="s">
        <v>15</v>
      </c>
      <c r="U5" s="118"/>
    </row>
    <row r="6" spans="2:21" ht="20.399999999999999" x14ac:dyDescent="0.3">
      <c r="B6" s="119" t="s">
        <v>126</v>
      </c>
      <c r="C6" s="120"/>
      <c r="D6" s="121"/>
      <c r="E6" s="122" t="s">
        <v>57</v>
      </c>
      <c r="F6" s="123" t="s">
        <v>58</v>
      </c>
      <c r="G6" s="124" t="s">
        <v>59</v>
      </c>
      <c r="H6" s="122" t="s">
        <v>57</v>
      </c>
      <c r="I6" s="123" t="s">
        <v>58</v>
      </c>
      <c r="J6" s="124" t="s">
        <v>59</v>
      </c>
      <c r="K6" s="122" t="s">
        <v>57</v>
      </c>
      <c r="L6" s="123" t="s">
        <v>58</v>
      </c>
      <c r="M6" s="124" t="s">
        <v>59</v>
      </c>
      <c r="N6" s="122" t="s">
        <v>57</v>
      </c>
      <c r="O6" s="123" t="s">
        <v>58</v>
      </c>
      <c r="P6" s="124" t="s">
        <v>59</v>
      </c>
      <c r="Q6" s="122" t="s">
        <v>57</v>
      </c>
      <c r="R6" s="123" t="s">
        <v>58</v>
      </c>
      <c r="S6" s="124" t="s">
        <v>59</v>
      </c>
      <c r="T6" s="125" t="s">
        <v>60</v>
      </c>
      <c r="U6" s="126"/>
    </row>
    <row r="7" spans="2:21" x14ac:dyDescent="0.3">
      <c r="B7" s="127" t="s">
        <v>61</v>
      </c>
      <c r="C7" s="128">
        <v>18</v>
      </c>
      <c r="D7" s="129">
        <v>18</v>
      </c>
      <c r="E7" s="130">
        <v>18</v>
      </c>
      <c r="F7" s="131">
        <v>8.7070000000000007</v>
      </c>
      <c r="G7" s="132">
        <v>0.48372222222222228</v>
      </c>
      <c r="H7" s="130">
        <v>18</v>
      </c>
      <c r="I7" s="131">
        <v>9.5</v>
      </c>
      <c r="J7" s="132">
        <v>0.52777777777777779</v>
      </c>
      <c r="K7" s="130">
        <v>18</v>
      </c>
      <c r="L7" s="131">
        <v>9.879999999999999</v>
      </c>
      <c r="M7" s="132">
        <v>0.54888888888888887</v>
      </c>
      <c r="N7" s="130">
        <v>18</v>
      </c>
      <c r="O7" s="131">
        <v>10.373999999999999</v>
      </c>
      <c r="P7" s="132">
        <v>0.57633333333333325</v>
      </c>
      <c r="Q7" s="130">
        <v>18</v>
      </c>
      <c r="R7" s="131">
        <v>10.892000000000001</v>
      </c>
      <c r="S7" s="131">
        <v>0.60511111111111116</v>
      </c>
      <c r="T7" s="133">
        <v>0</v>
      </c>
      <c r="U7" s="133">
        <v>1</v>
      </c>
    </row>
    <row r="8" spans="2:21" x14ac:dyDescent="0.3">
      <c r="B8" s="134" t="s">
        <v>62</v>
      </c>
      <c r="C8" s="135">
        <v>5</v>
      </c>
      <c r="D8" s="135">
        <v>5</v>
      </c>
      <c r="E8" s="136">
        <v>5</v>
      </c>
      <c r="F8" s="137">
        <v>1.2472133974659785</v>
      </c>
      <c r="G8" s="138">
        <v>0.24944267949319571</v>
      </c>
      <c r="H8" s="136">
        <v>5</v>
      </c>
      <c r="I8" s="137">
        <v>1.2724885095206828</v>
      </c>
      <c r="J8" s="138">
        <v>0.25449770190413656</v>
      </c>
      <c r="K8" s="136">
        <v>5</v>
      </c>
      <c r="L8" s="137">
        <v>1.4017510548523207</v>
      </c>
      <c r="M8" s="138">
        <v>0.28035021097046414</v>
      </c>
      <c r="N8" s="136">
        <v>5</v>
      </c>
      <c r="O8" s="137">
        <v>1.4705358649789029</v>
      </c>
      <c r="P8" s="138">
        <v>0.2941071729957806</v>
      </c>
      <c r="Q8" s="139">
        <v>5</v>
      </c>
      <c r="R8" s="137">
        <v>1.5454301569077689</v>
      </c>
      <c r="S8" s="137">
        <v>0.30908603138155377</v>
      </c>
      <c r="T8" s="140">
        <v>0</v>
      </c>
      <c r="U8" s="141">
        <v>0.27777777777777779</v>
      </c>
    </row>
    <row r="9" spans="2:21" x14ac:dyDescent="0.3">
      <c r="B9" s="134" t="s">
        <v>63</v>
      </c>
      <c r="C9" s="142">
        <v>9</v>
      </c>
      <c r="D9" s="142">
        <v>9</v>
      </c>
      <c r="E9" s="143">
        <v>9</v>
      </c>
      <c r="F9" s="144">
        <v>3.4208989910839982</v>
      </c>
      <c r="G9" s="145">
        <v>0.38009988789822202</v>
      </c>
      <c r="H9" s="143">
        <v>9</v>
      </c>
      <c r="I9" s="144">
        <v>3.7956336178594881</v>
      </c>
      <c r="J9" s="145">
        <v>0.4217370686510542</v>
      </c>
      <c r="K9" s="143">
        <v>9</v>
      </c>
      <c r="L9" s="144">
        <v>3.8300632911392403</v>
      </c>
      <c r="M9" s="145">
        <v>0.42556258790436002</v>
      </c>
      <c r="N9" s="143">
        <v>9</v>
      </c>
      <c r="O9" s="144">
        <v>4.0218270042194098</v>
      </c>
      <c r="P9" s="145">
        <v>0.44686966713548998</v>
      </c>
      <c r="Q9" s="146">
        <v>9</v>
      </c>
      <c r="R9" s="144">
        <v>4.2225778798316114</v>
      </c>
      <c r="S9" s="144">
        <v>0.46917531998129014</v>
      </c>
      <c r="T9" s="147">
        <v>0</v>
      </c>
      <c r="U9" s="148">
        <v>0.5</v>
      </c>
    </row>
    <row r="10" spans="2:21" x14ac:dyDescent="0.3">
      <c r="B10" s="134" t="s">
        <v>77</v>
      </c>
      <c r="C10" s="142">
        <v>3</v>
      </c>
      <c r="D10" s="142">
        <v>3</v>
      </c>
      <c r="E10" s="143">
        <v>3</v>
      </c>
      <c r="F10" s="144">
        <v>2.6078098310652278</v>
      </c>
      <c r="G10" s="145">
        <v>0.86926994368840926</v>
      </c>
      <c r="H10" s="143">
        <v>3</v>
      </c>
      <c r="I10" s="144">
        <v>2.8870102867148173</v>
      </c>
      <c r="J10" s="145">
        <v>0.96233676223827247</v>
      </c>
      <c r="K10" s="143">
        <v>3</v>
      </c>
      <c r="L10" s="144">
        <v>3.0275738396624474</v>
      </c>
      <c r="M10" s="145">
        <v>1.0091912798874825</v>
      </c>
      <c r="N10" s="143">
        <v>3</v>
      </c>
      <c r="O10" s="144">
        <v>3.1797341772151899</v>
      </c>
      <c r="P10" s="145">
        <v>1.0599113924050634</v>
      </c>
      <c r="Q10" s="146">
        <v>3</v>
      </c>
      <c r="R10" s="144">
        <v>3.3378373517030231</v>
      </c>
      <c r="S10" s="144">
        <v>1.1126124505676744</v>
      </c>
      <c r="T10" s="147">
        <v>0</v>
      </c>
      <c r="U10" s="148">
        <v>0.16666666666666666</v>
      </c>
    </row>
    <row r="11" spans="2:21" x14ac:dyDescent="0.3">
      <c r="B11" s="149" t="s">
        <v>64</v>
      </c>
      <c r="C11" s="150">
        <v>1</v>
      </c>
      <c r="D11" s="150">
        <v>1</v>
      </c>
      <c r="E11" s="151">
        <v>1</v>
      </c>
      <c r="F11" s="152">
        <v>1.4310777803847958</v>
      </c>
      <c r="G11" s="153">
        <v>1.4310777803847958</v>
      </c>
      <c r="H11" s="151">
        <v>1</v>
      </c>
      <c r="I11" s="152">
        <v>1.5448675859050121</v>
      </c>
      <c r="J11" s="153">
        <v>1.5448675859050121</v>
      </c>
      <c r="K11" s="151">
        <v>1</v>
      </c>
      <c r="L11" s="152">
        <v>1.6206118143459916</v>
      </c>
      <c r="M11" s="153">
        <v>1.6206118143459916</v>
      </c>
      <c r="N11" s="151">
        <v>1</v>
      </c>
      <c r="O11" s="152">
        <v>1.701902953586498</v>
      </c>
      <c r="P11" s="153">
        <v>1.701902953586498</v>
      </c>
      <c r="Q11" s="154">
        <v>1</v>
      </c>
      <c r="R11" s="152">
        <v>1.7861546115575966</v>
      </c>
      <c r="S11" s="152">
        <v>1.7861546115575966</v>
      </c>
      <c r="T11" s="155">
        <v>0</v>
      </c>
      <c r="U11" s="156">
        <v>5.5555555555555552E-2</v>
      </c>
    </row>
    <row r="12" spans="2:21" x14ac:dyDescent="0.3">
      <c r="B12" s="157" t="s">
        <v>65</v>
      </c>
      <c r="C12" s="158"/>
      <c r="D12" s="158"/>
      <c r="E12" s="158"/>
      <c r="F12" s="158"/>
      <c r="G12" s="158"/>
      <c r="H12" s="158"/>
      <c r="I12" s="159"/>
      <c r="J12" s="159"/>
      <c r="K12" s="158"/>
      <c r="L12" s="159"/>
      <c r="M12" s="159"/>
      <c r="N12" s="158"/>
      <c r="O12" s="159"/>
      <c r="P12" s="159"/>
      <c r="Q12" s="158"/>
      <c r="R12" s="159"/>
      <c r="S12" s="159"/>
      <c r="T12" s="160"/>
      <c r="U12" s="160"/>
    </row>
    <row r="13" spans="2:21" x14ac:dyDescent="0.3"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397673-1B4C-42CA-A9A4-CECE28A088D5}"/>
</file>

<file path=customXml/itemProps2.xml><?xml version="1.0" encoding="utf-8"?>
<ds:datastoreItem xmlns:ds="http://schemas.openxmlformats.org/officeDocument/2006/customXml" ds:itemID="{C22C0213-7EF5-4402-98D7-3532DE4DD4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BSAFinancial</vt:lpstr>
      <vt:lpstr>BSAPerfom</vt:lpstr>
      <vt:lpstr>BSAPersonnel</vt:lpstr>
      <vt:lpstr>HeritageFinancial</vt:lpstr>
      <vt:lpstr>HeritagePerfom</vt:lpstr>
      <vt:lpstr>HeritagePersonnel</vt:lpstr>
      <vt:lpstr>LibrariesFinancial</vt:lpstr>
      <vt:lpstr>LibrariesPerfom</vt:lpstr>
      <vt:lpstr>LibrariesPersonnel</vt:lpstr>
      <vt:lpstr>NACFinancial</vt:lpstr>
      <vt:lpstr>NACPerfom</vt:lpstr>
      <vt:lpstr>NACPersonnel</vt:lpstr>
      <vt:lpstr>NFVFFinancial</vt:lpstr>
      <vt:lpstr>NFVFPerfom</vt:lpstr>
      <vt:lpstr>NFVFPersonnel</vt:lpstr>
      <vt:lpstr>NHCFinancial</vt:lpstr>
      <vt:lpstr>NHCPerfom</vt:lpstr>
      <vt:lpstr>NHCPersonnel</vt:lpstr>
      <vt:lpstr>PANSALBFinancial</vt:lpstr>
      <vt:lpstr>PANSALBPerfom</vt:lpstr>
      <vt:lpstr>PANSALBPersonnel</vt:lpstr>
      <vt:lpstr>PerformingArts Financial</vt:lpstr>
      <vt:lpstr>PerformingArts Perfom</vt:lpstr>
      <vt:lpstr>PerformingArts Personnel</vt:lpstr>
      <vt:lpstr>SAHRAFinancial</vt:lpstr>
      <vt:lpstr>SAHRAPerfom</vt:lpstr>
      <vt:lpstr>SAHRAPersonnel</vt:lpstr>
      <vt:lpstr>SAIDSFinancial</vt:lpstr>
      <vt:lpstr>SAIDSPerfom</vt:lpstr>
      <vt:lpstr>SAIDSPersonnel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VICTOR RAMPHELE</cp:lastModifiedBy>
  <dcterms:created xsi:type="dcterms:W3CDTF">2023-02-20T09:29:54Z</dcterms:created>
  <dcterms:modified xsi:type="dcterms:W3CDTF">2023-02-21T10:16:21Z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2023-02-21T09:43:25Z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9c57aa73-3574-4ffc-8408-56b9d08fd752</vt:lpwstr>
  </property>
  <property fmtid="{D5CDD505-2E9C-101B-9397-08002B2CF9AE}" pid="8" name="MSIP_Label_93c4247e-447d-4732-af29-2e529a4288f1_ContentBits">
    <vt:lpwstr>0</vt:lpwstr>
  </property>
</Properties>
</file>